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Juliana Barbara\Desktop\AREA DE TRABALHO 31_05\OSASCO\Vigilância Osasco\"/>
    </mc:Choice>
  </mc:AlternateContent>
  <xr:revisionPtr revIDLastSave="0" documentId="13_ncr:1_{14AE277D-B141-43CC-9AA3-BF85EDE4A5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osto Diurno" sheetId="1" r:id="rId1"/>
    <sheet name="Posto Noturno" sheetId="2" r:id="rId2"/>
    <sheet name="Aux submod 2.3 -BENEFICIOS" sheetId="3" r:id="rId3"/>
    <sheet name="Aux mod 3- INSUMOS" sheetId="4" r:id="rId4"/>
    <sheet name="Vlr Total Anual" sheetId="5" r:id="rId5"/>
    <sheet name=" IMPRESSÃO " sheetId="6" r:id="rId6"/>
    <sheet name="TABELA FPAS" sheetId="7" r:id="rId7"/>
  </sheets>
  <definedNames>
    <definedName name="CPT" localSheetId="5">#REF!</definedName>
    <definedName name="CPT" localSheetId="1">#REF!</definedName>
    <definedName name="CPT">#REF!</definedName>
    <definedName name="Esquadrias_Externas" localSheetId="5">#REF!</definedName>
    <definedName name="Esquadrias_Externas" localSheetId="1">#REF!</definedName>
    <definedName name="Esquadrias_Externas">#REF!</definedName>
    <definedName name="Externa" localSheetId="5">#REF!</definedName>
    <definedName name="Externa" localSheetId="1">#REF!</definedName>
    <definedName name="Externa">#REF!</definedName>
    <definedName name="Fachada_Envidraçada" localSheetId="5">#REF!</definedName>
    <definedName name="Fachada_Envidraçada" localSheetId="1">#REF!</definedName>
    <definedName name="Fachada_Envidraçada">#REF!</definedName>
    <definedName name="Interna" localSheetId="5">#REF!</definedName>
    <definedName name="Interna" localSheetId="1">#REF!</definedName>
    <definedName name="Interna">#REF!</definedName>
    <definedName name="INTERNN" localSheetId="1">#REF!</definedName>
    <definedName name="INTERNN">#REF!</definedName>
    <definedName name="Print_Area_0" localSheetId="5">' IMPRESSÃO '!$A$1:$F$161</definedName>
    <definedName name="Print_Area_0" localSheetId="0">'Posto Diurno'!$B$1:$G$130</definedName>
    <definedName name="Print_Area_0" localSheetId="1">'Posto Noturno'!$B$1:$G$130</definedName>
    <definedName name="Tarefas" localSheetId="5">#REF!</definedName>
    <definedName name="Tarefas" localSheetId="1">#REF!</definedName>
    <definedName name="Tarefas">#REF!</definedName>
  </definedNames>
  <calcPr calcId="191029"/>
  <extLst>
    <ext uri="GoogleSheetsCustomDataVersion2">
      <go:sheetsCustomData xmlns:go="http://customooxmlschemas.google.com/" r:id="rId11" roundtripDataChecksum="GwxwvmceGYzPHTY2vPeeUNaT7QcXQRaMruI+zGc5ImY="/>
    </ext>
  </extLst>
</workbook>
</file>

<file path=xl/calcChain.xml><?xml version="1.0" encoding="utf-8"?>
<calcChain xmlns="http://schemas.openxmlformats.org/spreadsheetml/2006/main">
  <c r="G28" i="7" l="1"/>
  <c r="D158" i="6"/>
  <c r="D153" i="6"/>
  <c r="A151" i="6"/>
  <c r="E130" i="6"/>
  <c r="E91" i="6"/>
  <c r="E89" i="6"/>
  <c r="E87" i="6"/>
  <c r="E85" i="6"/>
  <c r="E74" i="6"/>
  <c r="E73" i="6"/>
  <c r="E45" i="6"/>
  <c r="E47" i="6" s="1"/>
  <c r="F33" i="6"/>
  <c r="E33" i="6"/>
  <c r="E32" i="6"/>
  <c r="F37" i="4"/>
  <c r="F38" i="4" s="1"/>
  <c r="F32" i="4"/>
  <c r="F30" i="4"/>
  <c r="F29" i="4"/>
  <c r="F28" i="4"/>
  <c r="F27" i="4"/>
  <c r="F26" i="4"/>
  <c r="F25" i="4"/>
  <c r="F24" i="4"/>
  <c r="F23" i="4"/>
  <c r="F31" i="4" s="1"/>
  <c r="F33" i="4" s="1"/>
  <c r="F22" i="4"/>
  <c r="F17" i="4"/>
  <c r="F16" i="4"/>
  <c r="F15" i="4"/>
  <c r="F14" i="4"/>
  <c r="F13" i="4"/>
  <c r="F12" i="4"/>
  <c r="F18" i="4" s="1"/>
  <c r="F11" i="4"/>
  <c r="F25" i="3"/>
  <c r="G24" i="3"/>
  <c r="G66" i="1" s="1"/>
  <c r="G22" i="3"/>
  <c r="G20" i="3"/>
  <c r="F19" i="3"/>
  <c r="G18" i="3"/>
  <c r="G16" i="3"/>
  <c r="F15" i="3"/>
  <c r="G13" i="3"/>
  <c r="F8" i="3"/>
  <c r="F12" i="3" s="1"/>
  <c r="G10" i="3" s="1"/>
  <c r="G59" i="2" s="1"/>
  <c r="J141" i="2"/>
  <c r="F135" i="2"/>
  <c r="H108" i="2"/>
  <c r="F100" i="2"/>
  <c r="F98" i="2"/>
  <c r="F96" i="2"/>
  <c r="F94" i="2"/>
  <c r="F93" i="2"/>
  <c r="H87" i="2"/>
  <c r="F83" i="2"/>
  <c r="F81" i="2"/>
  <c r="F78" i="2"/>
  <c r="F80" i="2" s="1"/>
  <c r="G64" i="2"/>
  <c r="G63" i="2"/>
  <c r="G62" i="2"/>
  <c r="G61" i="2"/>
  <c r="F51" i="2"/>
  <c r="F53" i="2" s="1"/>
  <c r="F85" i="2" s="1"/>
  <c r="M50" i="2"/>
  <c r="M49" i="2"/>
  <c r="L49" i="2"/>
  <c r="L48" i="2"/>
  <c r="L47" i="2"/>
  <c r="M46" i="2"/>
  <c r="M47" i="2" s="1"/>
  <c r="L46" i="2"/>
  <c r="F35" i="2"/>
  <c r="G28" i="2"/>
  <c r="F24" i="2"/>
  <c r="D26" i="2" s="1"/>
  <c r="F26" i="2" s="1"/>
  <c r="I23" i="2"/>
  <c r="I24" i="2" s="1"/>
  <c r="F23" i="2"/>
  <c r="G20" i="2"/>
  <c r="G17" i="2"/>
  <c r="I17" i="2" s="1"/>
  <c r="I18" i="2" s="1"/>
  <c r="F17" i="2"/>
  <c r="J141" i="1"/>
  <c r="F135" i="1"/>
  <c r="H108" i="1"/>
  <c r="F101" i="1"/>
  <c r="F99" i="1"/>
  <c r="F97" i="1"/>
  <c r="F95" i="1"/>
  <c r="F94" i="1"/>
  <c r="H88" i="1"/>
  <c r="F86" i="1"/>
  <c r="F84" i="1"/>
  <c r="F82" i="1"/>
  <c r="F79" i="1"/>
  <c r="G65" i="1"/>
  <c r="G64" i="1"/>
  <c r="G63" i="1"/>
  <c r="G62" i="1"/>
  <c r="F54" i="1"/>
  <c r="F52" i="1"/>
  <c r="F36" i="1"/>
  <c r="F87" i="1" s="1"/>
  <c r="G29" i="1"/>
  <c r="I28" i="1"/>
  <c r="I23" i="1"/>
  <c r="I24" i="1" s="1"/>
  <c r="F23" i="1"/>
  <c r="F24" i="1" s="1"/>
  <c r="D26" i="1" s="1"/>
  <c r="F26" i="1" s="1"/>
  <c r="G20" i="1"/>
  <c r="I17" i="1"/>
  <c r="I18" i="1" s="1"/>
  <c r="G17" i="1"/>
  <c r="F17" i="1"/>
  <c r="G119" i="2" l="1"/>
  <c r="G119" i="1"/>
  <c r="G118" i="2"/>
  <c r="G118" i="1"/>
  <c r="G117" i="2"/>
  <c r="G120" i="2" s="1"/>
  <c r="G128" i="2" s="1"/>
  <c r="G150" i="2" s="1"/>
  <c r="G117" i="1"/>
  <c r="G120" i="1" s="1"/>
  <c r="G128" i="1" s="1"/>
  <c r="G150" i="1" s="1"/>
  <c r="G66" i="2"/>
  <c r="G73" i="2" s="1"/>
  <c r="C23" i="2"/>
  <c r="G26" i="2" s="1"/>
  <c r="E97" i="6"/>
  <c r="E98" i="6" s="1"/>
  <c r="E76" i="6"/>
  <c r="E79" i="6" s="1"/>
  <c r="F38" i="2"/>
  <c r="F81" i="1"/>
  <c r="F89" i="1" s="1"/>
  <c r="G21" i="2"/>
  <c r="M48" i="2"/>
  <c r="G26" i="3"/>
  <c r="G21" i="1"/>
  <c r="C23" i="1" s="1"/>
  <c r="G65" i="2"/>
  <c r="F86" i="2"/>
  <c r="G67" i="1"/>
  <c r="G74" i="1" s="1"/>
  <c r="F39" i="1"/>
  <c r="F88" i="2"/>
  <c r="K25" i="2"/>
  <c r="E25" i="1" l="1"/>
  <c r="E23" i="1"/>
  <c r="G22" i="1" s="1"/>
  <c r="G26" i="1"/>
  <c r="F40" i="1"/>
  <c r="G31" i="1"/>
  <c r="E25" i="2"/>
  <c r="E23" i="2"/>
  <c r="G22" i="2" s="1"/>
  <c r="G30" i="2" s="1"/>
  <c r="F39" i="2"/>
  <c r="G124" i="2" l="1"/>
  <c r="G81" i="2"/>
  <c r="G47" i="2"/>
  <c r="G80" i="2"/>
  <c r="G78" i="2"/>
  <c r="G52" i="2"/>
  <c r="G46" i="2"/>
  <c r="G45" i="2"/>
  <c r="G50" i="2"/>
  <c r="G86" i="2"/>
  <c r="G36" i="2"/>
  <c r="G49" i="2"/>
  <c r="G85" i="2"/>
  <c r="G83" i="2"/>
  <c r="G48" i="2"/>
  <c r="G51" i="2"/>
  <c r="G35" i="2"/>
  <c r="G38" i="2"/>
  <c r="C25" i="2"/>
  <c r="G51" i="1"/>
  <c r="G50" i="1"/>
  <c r="F108" i="1"/>
  <c r="G107" i="1" s="1"/>
  <c r="G49" i="1"/>
  <c r="G84" i="1"/>
  <c r="G87" i="1"/>
  <c r="G48" i="1"/>
  <c r="G47" i="1"/>
  <c r="G86" i="1"/>
  <c r="G46" i="1"/>
  <c r="G124" i="1"/>
  <c r="G82" i="1"/>
  <c r="G37" i="1"/>
  <c r="G52" i="1"/>
  <c r="G81" i="1"/>
  <c r="G94" i="1"/>
  <c r="G79" i="1"/>
  <c r="G53" i="1"/>
  <c r="G36" i="1"/>
  <c r="G39" i="1"/>
  <c r="G54" i="1" l="1"/>
  <c r="G73" i="1" s="1"/>
  <c r="G53" i="2"/>
  <c r="G72" i="2" s="1"/>
  <c r="G146" i="1"/>
  <c r="G88" i="2"/>
  <c r="G126" i="2" s="1"/>
  <c r="G148" i="2" s="1"/>
  <c r="H109" i="1"/>
  <c r="G112" i="1"/>
  <c r="G40" i="1"/>
  <c r="G72" i="1" s="1"/>
  <c r="G75" i="1" s="1"/>
  <c r="G89" i="1"/>
  <c r="G126" i="1" s="1"/>
  <c r="G148" i="1" s="1"/>
  <c r="G39" i="2"/>
  <c r="G71" i="2" s="1"/>
  <c r="G146" i="2"/>
  <c r="G74" i="2" l="1"/>
  <c r="G92" i="2" s="1"/>
  <c r="G125" i="1"/>
  <c r="G93" i="1"/>
  <c r="G125" i="2" l="1"/>
  <c r="G147" i="2" s="1"/>
  <c r="G147" i="1"/>
  <c r="G99" i="1"/>
  <c r="G101" i="1"/>
  <c r="G97" i="1"/>
  <c r="G95" i="1"/>
  <c r="G96" i="2"/>
  <c r="G94" i="2"/>
  <c r="G93" i="2"/>
  <c r="G102" i="2" s="1"/>
  <c r="G111" i="2" s="1"/>
  <c r="F107" i="2"/>
  <c r="G106" i="2" s="1"/>
  <c r="G100" i="2"/>
  <c r="G98" i="2"/>
  <c r="H109" i="2" l="1"/>
  <c r="G112" i="2"/>
  <c r="G113" i="2" s="1"/>
  <c r="G127" i="2" s="1"/>
  <c r="G103" i="1"/>
  <c r="G111" i="1" s="1"/>
  <c r="G113" i="1" s="1"/>
  <c r="G127" i="1" s="1"/>
  <c r="G149" i="2" l="1"/>
  <c r="G129" i="2"/>
  <c r="G149" i="1"/>
  <c r="G129" i="1"/>
  <c r="G134" i="1" l="1"/>
  <c r="G133" i="1"/>
  <c r="G134" i="2"/>
  <c r="G133" i="2"/>
  <c r="G135" i="2" s="1"/>
  <c r="G140" i="2" l="1"/>
  <c r="G151" i="2" s="1"/>
  <c r="G152" i="2" s="1"/>
  <c r="C155" i="2" s="1"/>
  <c r="E155" i="2" s="1"/>
  <c r="G155" i="2" s="1"/>
  <c r="G156" i="2" s="1"/>
  <c r="F4" i="5" s="1"/>
  <c r="G4" i="5" s="1"/>
  <c r="G135" i="1"/>
  <c r="G140" i="1" s="1"/>
  <c r="G151" i="1" s="1"/>
  <c r="G152" i="1" s="1"/>
  <c r="C155" i="1" s="1"/>
  <c r="E155" i="1" s="1"/>
  <c r="G155" i="1" s="1"/>
  <c r="G156" i="1" s="1"/>
  <c r="F3" i="5" s="1"/>
  <c r="F5" i="5" l="1"/>
  <c r="G3" i="5"/>
  <c r="G5" i="5" s="1"/>
</calcChain>
</file>

<file path=xl/sharedStrings.xml><?xml version="1.0" encoding="utf-8"?>
<sst xmlns="http://schemas.openxmlformats.org/spreadsheetml/2006/main" count="1274" uniqueCount="386">
  <si>
    <t xml:space="preserve"> PLANILHA DE CUSTOS E FORMAÇÃO DO PREÇO </t>
  </si>
  <si>
    <t>EMPRESA:</t>
  </si>
  <si>
    <t>Licitação nº:</t>
  </si>
  <si>
    <t>Dia ____/______/_______ às _____:______horas</t>
  </si>
  <si>
    <t>OBJETO DA LICITAÇÃO:</t>
  </si>
  <si>
    <t>Preparo de Refeições</t>
  </si>
  <si>
    <t>Data apresentação Proposta:</t>
  </si>
  <si>
    <t>______/_________/_______</t>
  </si>
  <si>
    <r>
      <rPr>
        <b/>
        <sz val="9"/>
        <color theme="1"/>
        <rFont val="Arial"/>
      </rPr>
      <t>Regime Tributário da Empresa: _________________</t>
    </r>
    <r>
      <rPr>
        <sz val="10"/>
        <color theme="1"/>
        <rFont val="Arial"/>
      </rPr>
      <t xml:space="preserve"> (se lucro real, lucro presumido ou Simples Nacional)</t>
    </r>
  </si>
  <si>
    <r>
      <rPr>
        <b/>
        <sz val="9"/>
        <color theme="1"/>
        <rFont val="Arial"/>
      </rPr>
      <t>Valor do Enquadramento: _____________________</t>
    </r>
    <r>
      <rPr>
        <sz val="10"/>
        <color theme="1"/>
        <rFont val="Arial"/>
      </rPr>
      <t xml:space="preserve"> ( da receita bruta acumulada nos 12 (doze) meses anteriores ao período de apuração para fins de determinação da alíquota, conforme art. 18 da LC 123/206)</t>
    </r>
  </si>
  <si>
    <t>DISCRIMINAÇÃO DOS SERVIÇOS - DADOS REFERENTES À CONTRATAÇÃO</t>
  </si>
  <si>
    <t>Tipo de Serviço</t>
  </si>
  <si>
    <t>Vigilância</t>
  </si>
  <si>
    <t>Classificação Brasileira de Ocupações (CBO)</t>
  </si>
  <si>
    <t>5173-30</t>
  </si>
  <si>
    <t xml:space="preserve">Número de  Meses da execução contratual </t>
  </si>
  <si>
    <r>
      <rPr>
        <sz val="10"/>
        <color theme="1"/>
        <rFont val="Arial"/>
      </rPr>
      <t>Categoria Profissional/</t>
    </r>
    <r>
      <rPr>
        <b/>
        <sz val="10"/>
        <color theme="1"/>
        <rFont val="Arial"/>
      </rPr>
      <t xml:space="preserve"> Convenção Coletiva</t>
    </r>
  </si>
  <si>
    <t>Vigilante</t>
  </si>
  <si>
    <t>Data base da categoria</t>
  </si>
  <si>
    <t xml:space="preserve">Categoria do empregado </t>
  </si>
  <si>
    <t>12x36horas</t>
  </si>
  <si>
    <t>Valor do salário normativo da Categoria</t>
  </si>
  <si>
    <t>ano = 365</t>
  </si>
  <si>
    <t>quantidade de dias por mês</t>
  </si>
  <si>
    <t>Módulo 1: Composição da remuneração</t>
  </si>
  <si>
    <t>dia sim dia não de jornada (metade)</t>
  </si>
  <si>
    <t>Composição da remuneração</t>
  </si>
  <si>
    <t>Valor (R$)</t>
  </si>
  <si>
    <t>A</t>
  </si>
  <si>
    <t>Salário Base</t>
  </si>
  <si>
    <t>Salário mínimo:</t>
  </si>
  <si>
    <t>Dias  trabalho-mês</t>
  </si>
  <si>
    <t>B</t>
  </si>
  <si>
    <t>Adicional de periculosidade</t>
  </si>
  <si>
    <t>C</t>
  </si>
  <si>
    <t>Adicional noturno</t>
  </si>
  <si>
    <t>Fator de correção</t>
  </si>
  <si>
    <t>Valor da hora normal</t>
  </si>
  <si>
    <t>Valor adicional noturno (1h)</t>
  </si>
  <si>
    <t>Razão de hora noturna</t>
  </si>
  <si>
    <t>Horário Noturno: 22:00-05:00</t>
  </si>
  <si>
    <t>Horas relógio:</t>
  </si>
  <si>
    <t>Horas noturnas:</t>
  </si>
  <si>
    <t>Quantidade de Horas de Relógio = 7</t>
  </si>
  <si>
    <t>Vr.  hora normal  not</t>
  </si>
  <si>
    <t>Hora extra (60%)</t>
  </si>
  <si>
    <t>D</t>
  </si>
  <si>
    <t>Hora noturna reduzida</t>
  </si>
  <si>
    <t>H N reduz p/ dia:</t>
  </si>
  <si>
    <t>Horas not red/mês:</t>
  </si>
  <si>
    <t>E</t>
  </si>
  <si>
    <t xml:space="preserve">Intervalo Intrajornada  laborado </t>
  </si>
  <si>
    <t>52 min 30 segundos</t>
  </si>
  <si>
    <t>30 segundos é metade de um minuto</t>
  </si>
  <si>
    <t>F</t>
  </si>
  <si>
    <t>Descanso semanal remunerado</t>
  </si>
  <si>
    <t>52,5min</t>
  </si>
  <si>
    <t>G</t>
  </si>
  <si>
    <t>Gratificação - Grupo B conf. CCT</t>
  </si>
  <si>
    <t>H</t>
  </si>
  <si>
    <t>Outros ( especificar)</t>
  </si>
  <si>
    <t>Total da Remuneração</t>
  </si>
  <si>
    <r>
      <rPr>
        <b/>
        <sz val="7"/>
        <color rgb="FF000000"/>
        <rFont val="Calibri"/>
      </rPr>
      <t>Nota:</t>
    </r>
    <r>
      <rPr>
        <sz val="7"/>
        <color rgb="FF000000"/>
        <rFont val="Calibri"/>
      </rPr>
      <t xml:space="preserve"> O Mód 1 refere-se ao valor mensal devido ao empregado pela prestação do serviço no período de 12 meses</t>
    </r>
  </si>
  <si>
    <t>Módulo 2 - Encargos e Benefícios Anuais, Mensais e Diários</t>
  </si>
  <si>
    <t>Submódulo 2.1 - 13º (décimo terceiro) Salário, Férias e Adicional de Férias</t>
  </si>
  <si>
    <t>Valor(R$)</t>
  </si>
  <si>
    <t>13º ( décimo terceiro salário)</t>
  </si>
  <si>
    <t>Férias e Adicional de Férias</t>
  </si>
  <si>
    <t>Incidência dos encargos previstos no Submódulo 2.2 sobre 13º salário e Férias</t>
  </si>
  <si>
    <t>Total</t>
  </si>
  <si>
    <r>
      <rPr>
        <b/>
        <sz val="7"/>
        <color rgb="FF000000"/>
        <rFont val="Calibri"/>
      </rPr>
      <t>Nota 1:</t>
    </r>
    <r>
      <rPr>
        <sz val="7"/>
        <color rgb="FF000000"/>
        <rFont val="Calibri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</si>
  <si>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rPr>
        <b/>
        <sz val="7"/>
        <color theme="1"/>
        <rFont val="Calibri"/>
      </rPr>
      <t>Nota 2:</t>
    </r>
    <r>
      <rPr>
        <sz val="7"/>
        <color theme="1"/>
        <rFont val="Calibri"/>
      </rPr>
      <t xml:space="preserve"> O adicional de férias contido no Submódulo 2.1 corresponde a 1/3 (um terço) da remuneração que por sua vez é divido por 12 (doze) conforme Nota 1 acima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</si>
  <si>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</si>
  <si>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</t>
  </si>
  <si>
    <t>Percentual(%)</t>
  </si>
  <si>
    <t>INSS ( art 22, inc I Lei 8.212/91)</t>
  </si>
  <si>
    <t>SESI OU SESC (art 30 Lei 8.036/90)</t>
  </si>
  <si>
    <t xml:space="preserve">SENAI OU SENAC (art  30 Dec Lei  2.318/86) </t>
  </si>
  <si>
    <t>INCRA (art 1 e 2 Decr Lei 1146/70)</t>
  </si>
  <si>
    <t>Salário educação (art. 15, da Lei nº 9.424/96; do art. 2º do Decr 3.142/99; e art. 212, § 5º da CF)</t>
  </si>
  <si>
    <t>FGTS (art 15 Lei nº 8.030/90)</t>
  </si>
  <si>
    <t xml:space="preserve">RAT (Art. 22, inc. II, Lei 8212/91 e art 10 L 10.666/03) </t>
  </si>
  <si>
    <t>FAP</t>
  </si>
  <si>
    <t>SEBRAE ( Lei 8029/90)</t>
  </si>
  <si>
    <r>
      <rPr>
        <b/>
        <sz val="7"/>
        <color theme="1"/>
        <rFont val="Calibri"/>
      </rPr>
      <t>Nota 1:</t>
    </r>
    <r>
      <rPr>
        <sz val="7"/>
        <color theme="1"/>
        <rFont val="Calibri"/>
      </rPr>
      <t xml:space="preserve"> Os percentuais dos encargos previdenciários, do FGTS e demais contribuições são aqueles estabelecidos pela legislação vigente.</t>
    </r>
  </si>
  <si>
    <r>
      <rPr>
        <b/>
        <sz val="7"/>
        <color theme="1"/>
        <rFont val="Calibri"/>
      </rPr>
      <t>Nota 2:</t>
    </r>
    <r>
      <rPr>
        <sz val="7"/>
        <color theme="1"/>
        <rFont val="Calibri"/>
      </rPr>
      <t xml:space="preserve"> O SAT a depender do grau de risco do serviço irá variar entre 1%, para risco leve, de 2%, para risco médio, e de 3% de risco grave.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</si>
  <si>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Esses percentuais incidem sobre o Módulo 1 e o Submódulo 2.1.</t>
    </r>
  </si>
  <si>
    <t>Submódulo 2.3 - Benefícios Mensais e Diários.</t>
  </si>
  <si>
    <t>Vale transporte</t>
  </si>
  <si>
    <t>Auxílio alimentação</t>
  </si>
  <si>
    <t>Vale Alimentação</t>
  </si>
  <si>
    <t>Assistência Odontológica</t>
  </si>
  <si>
    <t>Auxílio Creche</t>
  </si>
  <si>
    <t>Seguro de Vida</t>
  </si>
  <si>
    <t>Assistência Médica Hospitalar</t>
  </si>
  <si>
    <t>Total de Benefícios mensais e diários</t>
  </si>
  <si>
    <r>
      <rPr>
        <b/>
        <sz val="7"/>
        <color theme="1"/>
        <rFont val="Calibri"/>
      </rPr>
      <t>Nota 1:</t>
    </r>
    <r>
      <rPr>
        <sz val="7"/>
        <color theme="1"/>
        <rFont val="Calibri"/>
      </rPr>
      <t xml:space="preserve"> O valor informado deverá ser o custo real do benefício (descontado o valor eventualmente pago pelo empregado).</t>
    </r>
  </si>
  <si>
    <r>
      <rPr>
        <b/>
        <sz val="7"/>
        <color theme="1"/>
        <rFont val="Calibri"/>
      </rPr>
      <t>Nota 2:</t>
    </r>
    <r>
      <rPr>
        <sz val="7"/>
        <color theme="1"/>
        <rFont val="Calibri"/>
      </rPr>
      <t xml:space="preserve"> Observar a previsão dos benefícios contidos em Acordos, Convenções e Dissídios Coletivos de Trabalho e atentar-se ao disposto no art. 6º desta Instrução Normativa.</t>
    </r>
  </si>
  <si>
    <t>Quadro-Resumo do Módulo 2 - Encargos e Benefícios anuais, mensais e diários</t>
  </si>
  <si>
    <t>2.1</t>
  </si>
  <si>
    <t>13º (décimo terceiro) Salário, Férias e Adicional de Férias</t>
  </si>
  <si>
    <t>2.2</t>
  </si>
  <si>
    <t xml:space="preserve"> GPS, FGTS e outras contribuições</t>
  </si>
  <si>
    <t>2.3</t>
  </si>
  <si>
    <t>Benefícios Mensais e Diários</t>
  </si>
  <si>
    <t xml:space="preserve">Total </t>
  </si>
  <si>
    <t>Módulo 3 - Provisão para Rescisão</t>
  </si>
  <si>
    <t>Provisão para rescisão</t>
  </si>
  <si>
    <t>Aviso prévio indenizado</t>
  </si>
  <si>
    <t>Percentual de ocorrência anual</t>
  </si>
  <si>
    <t>Nº de dias</t>
  </si>
  <si>
    <t>Incidência do FGTS sobre Aviso Prévio Indenizado</t>
  </si>
  <si>
    <t>Multa do FGTS sobre o Aviso Prévio Indenizado</t>
  </si>
  <si>
    <t>Percentual de Ocorrencia</t>
  </si>
  <si>
    <t>Percentual Multa FGTS</t>
  </si>
  <si>
    <t>multa 40%</t>
  </si>
  <si>
    <t>Aviso prévio trabalhado</t>
  </si>
  <si>
    <t>Quantidade de Dias</t>
  </si>
  <si>
    <t>Vigência inicial (meses)</t>
  </si>
  <si>
    <t>Incidência dos encargos do submódulo 2.2 sobre Aviso Prévio Trabalhado</t>
  </si>
  <si>
    <t>Multa do FGTS sobre o Aviso Prévio Trabalhado</t>
  </si>
  <si>
    <t>Módulo 4 - Custo de Reposição do Profissional Ausente</t>
  </si>
  <si>
    <t>4.5</t>
  </si>
  <si>
    <t>Submódulo 4.1 - Substituição em Ausências Legais</t>
  </si>
  <si>
    <t>Soma dos Módulos 1, 2 e 3</t>
  </si>
  <si>
    <t xml:space="preserve">Substituto na cobertura de Férias </t>
  </si>
  <si>
    <t>Substituto na cobertura de Ausências Legais</t>
  </si>
  <si>
    <t>Dias de ocorrência por ano</t>
  </si>
  <si>
    <t>Substituto na Cobertura de Licença-Paternidade</t>
  </si>
  <si>
    <t>Dias de afastamento</t>
  </si>
  <si>
    <t>Percentual de ocorrência anual - IBGE</t>
  </si>
  <si>
    <t>Substituto na Cobertura de ausência por acidente de trabalho</t>
  </si>
  <si>
    <t xml:space="preserve">dias afastamento </t>
  </si>
  <si>
    <t>Substituto   na cobertura de Afastamento Maternidade</t>
  </si>
  <si>
    <t>Nº Meses de Licença/ano</t>
  </si>
  <si>
    <t>Total do Submódulo 4.1</t>
  </si>
  <si>
    <r>
      <rPr>
        <b/>
        <sz val="7"/>
        <color theme="1"/>
        <rFont val="Calibri"/>
      </rPr>
      <t xml:space="preserve">Nota 1: </t>
    </r>
    <r>
      <rPr>
        <sz val="7"/>
        <color theme="1"/>
        <rFont val="Calibri"/>
      </rPr>
      <t>Os itens que contemplam o módulo 4 se referem ao custo dos dias trabalhados pelo repositor/substituto, quando o empregado alocado na prestação de serviço estiver ausente, conforme as previsões estabelecidas na legislação</t>
    </r>
  </si>
  <si>
    <t>Submódulo 4.2 -Substituto na Intrajornada</t>
  </si>
  <si>
    <t>Intervalo para repouso ou alimentação (hora extra)</t>
  </si>
  <si>
    <t>QTD horas Mensais CCT</t>
  </si>
  <si>
    <t>Percentual CCT</t>
  </si>
  <si>
    <t>Qtd. Dias no Mês</t>
  </si>
  <si>
    <t>Valor da Hora</t>
  </si>
  <si>
    <t>Quadro-Resumo do Módulo 4 - Custo de Reposição do Profissional Ausente</t>
  </si>
  <si>
    <t>4.1</t>
  </si>
  <si>
    <t xml:space="preserve">Substituto nas Ausências Legais </t>
  </si>
  <si>
    <t>4.2</t>
  </si>
  <si>
    <t>Intrajornada (hora extra)</t>
  </si>
  <si>
    <t xml:space="preserve">Módulo 5 - Insumos Diversos </t>
  </si>
  <si>
    <t>Insumos Diversos</t>
  </si>
  <si>
    <t>EPIs</t>
  </si>
  <si>
    <t>Uniformes</t>
  </si>
  <si>
    <t>Equipamentos (Depreciação)</t>
  </si>
  <si>
    <r>
      <rPr>
        <b/>
        <sz val="7"/>
        <color rgb="FF000000"/>
        <rFont val="Calibri"/>
      </rPr>
      <t xml:space="preserve">Nota: </t>
    </r>
    <r>
      <rPr>
        <sz val="7"/>
        <color rgb="FF000000"/>
        <rFont val="Calibri"/>
      </rPr>
      <t>Valores mensais por empregado.</t>
    </r>
  </si>
  <si>
    <t>Mão de obra vinculada à execução contratual (valor por empregado) – Custos  diretos</t>
  </si>
  <si>
    <t>(R$)</t>
  </si>
  <si>
    <t>Módulo 1 - Composição da remuneração</t>
  </si>
  <si>
    <t>Módulo 3 -  Provisão para Rescisão</t>
  </si>
  <si>
    <t>Custo Direto: Subtotal (A+B+C+D+E)</t>
  </si>
  <si>
    <t>Módulo 6 : Custos Indiretos, Tributos e Lucro</t>
  </si>
  <si>
    <t>Custos Indiretos, Tributos e Lucro</t>
  </si>
  <si>
    <t>Percentual (%)</t>
  </si>
  <si>
    <t>Custos indiretos / Despesas Administrativas e Operacionais</t>
  </si>
  <si>
    <t>Lucro</t>
  </si>
  <si>
    <t>Tributos</t>
  </si>
  <si>
    <t>c.1 - Tributos Federais</t>
  </si>
  <si>
    <t>PIS:</t>
  </si>
  <si>
    <t>COFINS:</t>
  </si>
  <si>
    <t>c.2 - Tributos Estaduais</t>
  </si>
  <si>
    <t>c.3 - Tributos Municipais</t>
  </si>
  <si>
    <t>ISSQN:</t>
  </si>
  <si>
    <r>
      <rPr>
        <b/>
        <sz val="7"/>
        <color rgb="FF000000"/>
        <rFont val="Calibri"/>
      </rPr>
      <t>Nota 1:</t>
    </r>
    <r>
      <rPr>
        <sz val="7"/>
        <color rgb="FF000000"/>
        <rFont val="Calibri"/>
      </rPr>
      <t xml:space="preserve"> Custos Indiretos, Tributos e Lucro por empregado.</t>
    </r>
  </si>
  <si>
    <r>
      <rPr>
        <b/>
        <sz val="7"/>
        <color rgb="FF000000"/>
        <rFont val="Calibri"/>
      </rPr>
      <t>Nota 2:</t>
    </r>
    <r>
      <rPr>
        <sz val="7"/>
        <color rgb="FF000000"/>
        <rFont val="Calibri"/>
      </rPr>
      <t xml:space="preserve"> O valor referente a tributos é obtido aplicando-se o percentual sobre o valor do
faturamento</t>
    </r>
  </si>
  <si>
    <t>QUADRO-RESUMO DO CUSTO POR EMPREGADO</t>
  </si>
  <si>
    <t>Mão de obra vinculada à execução contratual (valor por empregado)</t>
  </si>
  <si>
    <t>Módulo 6- Custos indiretos, tributos e lucro</t>
  </si>
  <si>
    <t>Valor total por empregado</t>
  </si>
  <si>
    <t>3. QUADRO RESUMO DO VALOR MENSAL DOS SERVIÇOS</t>
  </si>
  <si>
    <t>Tipo de serviço (A)</t>
  </si>
  <si>
    <t>Valor proposto por empregado
(B)</t>
  </si>
  <si>
    <t xml:space="preserve">Quantidade de empregados por posto (C)
</t>
  </si>
  <si>
    <t>Valor proposto por posto (D) = (B x C)</t>
  </si>
  <si>
    <t>Quantidade
de postos (E)</t>
  </si>
  <si>
    <t>Valor total do serviço (F) = (D x E)</t>
  </si>
  <si>
    <t>Posto Diurno de Vigilante</t>
  </si>
  <si>
    <t>VALOR MENSAL DOS SERVIÇOS</t>
  </si>
  <si>
    <r>
      <rPr>
        <b/>
        <sz val="9"/>
        <color theme="1"/>
        <rFont val="Arial"/>
      </rPr>
      <t>Regime Tributário da Empresa: _________________</t>
    </r>
    <r>
      <rPr>
        <sz val="10"/>
        <color theme="1"/>
        <rFont val="Arial"/>
      </rPr>
      <t xml:space="preserve"> (se lucro real, lucro presumido ou Simples Nacional)</t>
    </r>
  </si>
  <si>
    <r>
      <rPr>
        <b/>
        <sz val="9"/>
        <color theme="1"/>
        <rFont val="Arial"/>
      </rPr>
      <t>Valor do Enquadramento: _____________________</t>
    </r>
    <r>
      <rPr>
        <sz val="10"/>
        <color theme="1"/>
        <rFont val="Arial"/>
      </rPr>
      <t xml:space="preserve"> ( da receita bruta acumulada nos 12 (doze) meses anteriores ao período de apuração para fins de determinação da alíquota, conforme art. 18 da LC 123/206)</t>
    </r>
  </si>
  <si>
    <r>
      <rPr>
        <sz val="10"/>
        <color theme="1"/>
        <rFont val="Arial"/>
      </rPr>
      <t>Categoria Profissional/</t>
    </r>
    <r>
      <rPr>
        <b/>
        <sz val="10"/>
        <color theme="1"/>
        <rFont val="Arial"/>
      </rPr>
      <t xml:space="preserve"> Convenção Coletiva</t>
    </r>
  </si>
  <si>
    <r>
      <rPr>
        <b/>
        <sz val="7"/>
        <color rgb="FF000000"/>
        <rFont val="Calibri"/>
      </rPr>
      <t>Nota:</t>
    </r>
    <r>
      <rPr>
        <sz val="7"/>
        <color rgb="FF000000"/>
        <rFont val="Calibri"/>
      </rPr>
      <t xml:space="preserve"> O Mód 1 refere-se ao valor mensal devido ao empregado pela prestação do serviço no período de 12 meses</t>
    </r>
  </si>
  <si>
    <r>
      <rPr>
        <b/>
        <sz val="7"/>
        <color rgb="FF000000"/>
        <rFont val="Calibri"/>
      </rPr>
      <t>Nota 1:</t>
    </r>
    <r>
      <rPr>
        <sz val="7"/>
        <color rgb="FF000000"/>
        <rFont val="Calibri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</si>
  <si>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rPr>
        <b/>
        <sz val="7"/>
        <color theme="1"/>
        <rFont val="Calibri"/>
      </rPr>
      <t>Nota 2:</t>
    </r>
    <r>
      <rPr>
        <sz val="7"/>
        <color theme="1"/>
        <rFont val="Calibri"/>
      </rPr>
      <t xml:space="preserve"> O adicional de férias contido no Submódulo 2.1 corresponde a 1/3 (um terço) da remuneração que por sua vez é divido por 12 (doze) conforme Nota 1 acima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</si>
  <si>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</si>
  <si>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r>
      <rPr>
        <b/>
        <sz val="7"/>
        <color theme="1"/>
        <rFont val="Calibri"/>
      </rPr>
      <t>Nota 1:</t>
    </r>
    <r>
      <rPr>
        <sz val="7"/>
        <color theme="1"/>
        <rFont val="Calibri"/>
      </rPr>
      <t xml:space="preserve"> Os percentuais dos encargos previdenciários, do FGTS e demais contribuições são aqueles estabelecidos pela legislação vigente.</t>
    </r>
  </si>
  <si>
    <r>
      <rPr>
        <b/>
        <sz val="7"/>
        <color theme="1"/>
        <rFont val="Calibri"/>
      </rPr>
      <t>Nota 2:</t>
    </r>
    <r>
      <rPr>
        <sz val="7"/>
        <color theme="1"/>
        <rFont val="Calibri"/>
      </rPr>
      <t xml:space="preserve"> O SAT a depender do grau de risco do serviço irá variar entre 1%, para risco leve, de 2%, para risco médio, e de 3% de risco grave.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</si>
  <si>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Esses percentuais incidem sobre o Módulo 1 e o Submódulo 2.1.</t>
    </r>
  </si>
  <si>
    <r>
      <rPr>
        <b/>
        <sz val="7"/>
        <color theme="1"/>
        <rFont val="Calibri"/>
      </rPr>
      <t>Nota 1:</t>
    </r>
    <r>
      <rPr>
        <sz val="7"/>
        <color theme="1"/>
        <rFont val="Calibri"/>
      </rPr>
      <t xml:space="preserve"> O valor informado deverá ser o custo real do benefício (descontado o valor eventualmente pago pelo empregado).</t>
    </r>
  </si>
  <si>
    <r>
      <rPr>
        <b/>
        <sz val="7"/>
        <color theme="1"/>
        <rFont val="Calibri"/>
      </rPr>
      <t>Nota 2:</t>
    </r>
    <r>
      <rPr>
        <sz val="7"/>
        <color theme="1"/>
        <rFont val="Calibri"/>
      </rPr>
      <t xml:space="preserve"> Observar a previsão dos benefícios contidos em Acordos, Convenções e Dissídios Coletivos de Trabalho e atentar-se ao disposto no art. 6º desta Instrução Normativa.</t>
    </r>
  </si>
  <si>
    <r>
      <rPr>
        <b/>
        <sz val="7"/>
        <color theme="1"/>
        <rFont val="Calibri"/>
      </rPr>
      <t xml:space="preserve">Nota 1: </t>
    </r>
    <r>
      <rPr>
        <sz val="7"/>
        <color theme="1"/>
        <rFont val="Calibri"/>
      </rPr>
      <t>Os itens que contemplam o módulo 4 se referem ao custo dos dias trabalhados pelo repositor/substituto, quando o empregado alocado na prestação de serviço estiver ausente, conforme as previsões estabelecidas na legislação</t>
    </r>
  </si>
  <si>
    <t>Quantidade de Minutos de Intrajornada pagos</t>
  </si>
  <si>
    <t>Uniformes e EPIs</t>
  </si>
  <si>
    <t>Materiais</t>
  </si>
  <si>
    <r>
      <rPr>
        <b/>
        <sz val="7"/>
        <color rgb="FF000000"/>
        <rFont val="Calibri"/>
      </rPr>
      <t xml:space="preserve">Nota: </t>
    </r>
    <r>
      <rPr>
        <sz val="7"/>
        <color rgb="FF000000"/>
        <rFont val="Calibri"/>
      </rPr>
      <t>Valores mensais por empregado.</t>
    </r>
  </si>
  <si>
    <r>
      <rPr>
        <b/>
        <sz val="7"/>
        <color rgb="FF000000"/>
        <rFont val="Calibri"/>
      </rPr>
      <t>Nota 1:</t>
    </r>
    <r>
      <rPr>
        <sz val="7"/>
        <color rgb="FF000000"/>
        <rFont val="Calibri"/>
      </rPr>
      <t xml:space="preserve"> Custos Indiretos, Tributos e Lucro por empregado.</t>
    </r>
  </si>
  <si>
    <r>
      <rPr>
        <b/>
        <sz val="7"/>
        <color rgb="FF000000"/>
        <rFont val="Calibri"/>
      </rPr>
      <t>Nota 2:</t>
    </r>
    <r>
      <rPr>
        <sz val="7"/>
        <color rgb="FF000000"/>
        <rFont val="Calibri"/>
      </rPr>
      <t xml:space="preserve"> O valor referente a tributos é obtido aplicando-se o percentual sobre o valor do
faturamento</t>
    </r>
  </si>
  <si>
    <t>Posto Noturno de Vigilante</t>
  </si>
  <si>
    <t>Anexo III</t>
  </si>
  <si>
    <t>MODELO DE PLANILHA DE CUSTOS E FORMAÇÃO DE PREÇOS</t>
  </si>
  <si>
    <t>Nº do Processo:</t>
  </si>
  <si>
    <t>Licitação Nº</t>
  </si>
  <si>
    <t>Nome da Empresa</t>
  </si>
  <si>
    <t>Nº CNPJ:</t>
  </si>
  <si>
    <t>Submódulo 2.3: Benefícios mensais e diários</t>
  </si>
  <si>
    <t>Salário base</t>
  </si>
  <si>
    <t>Benefícios mensais e diários</t>
  </si>
  <si>
    <t>Aa</t>
  </si>
  <si>
    <t>Vale transporte (44 horas semanais)</t>
  </si>
  <si>
    <t>Bilhetes diários</t>
  </si>
  <si>
    <t>nº de viagens</t>
  </si>
  <si>
    <t>Custo bilhete</t>
  </si>
  <si>
    <t>Participação empregado</t>
  </si>
  <si>
    <t>B'</t>
  </si>
  <si>
    <t>Auxílio alimentação (44 horas semanais)</t>
  </si>
  <si>
    <t>Tickets mensais</t>
  </si>
  <si>
    <t>Custo ticket</t>
  </si>
  <si>
    <t>Valor do benefício</t>
  </si>
  <si>
    <t>Valor  Beneficio mensal</t>
  </si>
  <si>
    <t>Qtd. Meses Auxílio</t>
  </si>
  <si>
    <t>% ocorr.</t>
  </si>
  <si>
    <t>Percentual  CCT</t>
  </si>
  <si>
    <t>Valor Mensal do Benefício</t>
  </si>
  <si>
    <t>Proposta PE 11710/2022 - BTV - Gertad</t>
  </si>
  <si>
    <t>Proposta PE 02716/2022 - JCR - Ragnar</t>
  </si>
  <si>
    <t>Apólice Security - Contrato Atual</t>
  </si>
  <si>
    <t>Valor unitário</t>
  </si>
  <si>
    <t>MÓDULO 05 – INSUMOS DIVERSOS</t>
  </si>
  <si>
    <t>EPIS</t>
  </si>
  <si>
    <t>Item</t>
  </si>
  <si>
    <t>Custo unitário</t>
  </si>
  <si>
    <t>Vida Útil  (meses)</t>
  </si>
  <si>
    <t>Quantidade</t>
  </si>
  <si>
    <t>Custo Mensal</t>
  </si>
  <si>
    <t>Cinto de Guarnição</t>
  </si>
  <si>
    <t>Livro de Ocorrência</t>
  </si>
  <si>
    <t>Cassetete</t>
  </si>
  <si>
    <t>Porta cassetete</t>
  </si>
  <si>
    <t>Apito</t>
  </si>
  <si>
    <t>Lanterna</t>
  </si>
  <si>
    <t>Arma não Letal</t>
  </si>
  <si>
    <t>Total Mensal</t>
  </si>
  <si>
    <t>UNIFORMES</t>
  </si>
  <si>
    <t>Descrição Sumária</t>
  </si>
  <si>
    <t>Calça</t>
  </si>
  <si>
    <t>Camisa</t>
  </si>
  <si>
    <t>Coturno</t>
  </si>
  <si>
    <t>Bone</t>
  </si>
  <si>
    <t>Cinto de nylon</t>
  </si>
  <si>
    <t>Jaqueta</t>
  </si>
  <si>
    <t>Meia</t>
  </si>
  <si>
    <t>Crachá</t>
  </si>
  <si>
    <t>Capa de Colete</t>
  </si>
  <si>
    <t>Qtd. de Postos</t>
  </si>
  <si>
    <t>Valor Unitário por Posto</t>
  </si>
  <si>
    <t>EQUIPAMENTOS</t>
  </si>
  <si>
    <t>Vida Útil (anos)</t>
  </si>
  <si>
    <t>Vl. Residual</t>
  </si>
  <si>
    <t>Depreciação Mensal</t>
  </si>
  <si>
    <t>Armário Roupeiro, de aço para vestiário, produzido em aço chapa 26, possui 2 portas com venezianas para ventilação, compartimento de tamanho médio independentes, sem divisórias internas, fechamento das portas através de pitão para cadeado ou fechadura tipo Yale com chave. Dimensões aproximadas: ALTURA: 185 cm, LARGURA: 33 cm, PROFUNDIDADE: 40cm.</t>
  </si>
  <si>
    <t>VALOR TOTAL DOS SERVIÇOS</t>
  </si>
  <si>
    <t>Lote</t>
  </si>
  <si>
    <t>Descrição</t>
  </si>
  <si>
    <t>Unidade</t>
  </si>
  <si>
    <t>Qtd.</t>
  </si>
  <si>
    <t>Vlr. Mensal</t>
  </si>
  <si>
    <t>Total Anual</t>
  </si>
  <si>
    <t>Posto Diurno</t>
  </si>
  <si>
    <t>Posto</t>
  </si>
  <si>
    <t>Posto Noturno</t>
  </si>
  <si>
    <t xml:space="preserve">PLANILHA DE CUSTOS EFORMAÇÃO DE PREÇOS </t>
  </si>
  <si>
    <t xml:space="preserve">EMPRESA: </t>
  </si>
  <si>
    <t>Dia ____/____/___  às ____:___horas</t>
  </si>
  <si>
    <t>___/_______/________</t>
  </si>
  <si>
    <r>
      <rPr>
        <b/>
        <sz val="8"/>
        <color theme="1"/>
        <rFont val="Calibri"/>
      </rPr>
      <t>Regime Tributário da Empresa: __PRESUMIDO_________</t>
    </r>
    <r>
      <rPr>
        <sz val="8"/>
        <color theme="1"/>
        <rFont val="Calibri"/>
      </rPr>
      <t xml:space="preserve"> </t>
    </r>
  </si>
  <si>
    <r>
      <rPr>
        <b/>
        <sz val="8"/>
        <color theme="1"/>
        <rFont val="Calibri"/>
      </rPr>
      <t>Valor do Enquadramento: _____________________</t>
    </r>
    <r>
      <rPr>
        <sz val="8"/>
        <color theme="1"/>
        <rFont val="Calibri"/>
      </rPr>
      <t xml:space="preserve"> ( da receita bruta acumulada nos 12 (doze) meses anteriores ao período de apuração para fins de determinação da alíquota, conforme art. 18 da LC 123/206)</t>
    </r>
  </si>
  <si>
    <t>Vigilância pres.</t>
  </si>
  <si>
    <t>Convenção Coletiva da Categoria</t>
  </si>
  <si>
    <t>Salário Normativo da Categoria Profissional</t>
  </si>
  <si>
    <t>Dias laborados mês</t>
  </si>
  <si>
    <t xml:space="preserve">Adicional de periculosidade ou Insalubridade </t>
  </si>
  <si>
    <t>O Mód 1 refere-se ao valor mensal devido ao empregado pela prestação do serviço no período de 12 meses</t>
  </si>
  <si>
    <r>
      <rPr>
        <b/>
        <sz val="7"/>
        <color rgb="FF000000"/>
        <rFont val="Calibri"/>
      </rPr>
      <t>Nota 1:</t>
    </r>
    <r>
      <rPr>
        <sz val="7"/>
        <color rgb="FF000000"/>
        <rFont val="Calibri"/>
      </rPr>
      <t xml:space="preserve"> Como a planilha de custos e formação de preços é calculada mensalmente, provisiona-se proporcionalmente 1/12 (um doze avos) dos valores referentes a gratificação natalina, férias e adicional de férias.</t>
    </r>
  </si>
  <si>
    <r>
      <rPr>
        <b/>
        <sz val="7"/>
        <color theme="1"/>
        <rFont val="Arial"/>
      </rPr>
      <t>Nota 2:</t>
    </r>
    <r>
      <rPr>
        <sz val="7"/>
        <color theme="1"/>
        <rFont val="Arial"/>
      </rPr>
      <t xml:space="preserve"> O adicional de férias contido no Submódulo 2.1 corresponde a 1/3 (um terço) da remuneração que por sua vez é divido por 12 (doze) conforme Nota 1 acima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</si>
  <si>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Levando em consideração a vigência contratual prevista no art. 57 da Lei nº 8.666, de 23 de junho de 1993, a rubrica férias tem como objetivo principal suprir a necessidade do pagamento das férias remuneradas ao final do contrato de 12 meses. Esta rubrica, quando da prorrogação contratual, torna-se custo não renovável.</t>
    </r>
  </si>
  <si>
    <t>Submódulo 2.2 - Encargos Previdenciários (GPS), Fundo de Garantia por Tempo de Serviço (FGTS)</t>
  </si>
  <si>
    <t>(%)</t>
  </si>
  <si>
    <t>INSS</t>
  </si>
  <si>
    <t>SESI OU SESC</t>
  </si>
  <si>
    <t>SENAI OU SENAC</t>
  </si>
  <si>
    <t>INCRA</t>
  </si>
  <si>
    <t>Salário educação</t>
  </si>
  <si>
    <t>FGTS</t>
  </si>
  <si>
    <t>RAT</t>
  </si>
  <si>
    <t>SEBRAE</t>
  </si>
  <si>
    <r>
      <rPr>
        <b/>
        <sz val="7"/>
        <color theme="1"/>
        <rFont val="Arial"/>
      </rPr>
      <t>Nota 1:</t>
    </r>
    <r>
      <rPr>
        <sz val="7"/>
        <color theme="1"/>
        <rFont val="Arial"/>
      </rPr>
      <t xml:space="preserve"> Os percentuais dos encargos previdenciários, do FGTS e demais contribuições são aqueles estabelecidos pela legislação vigente.</t>
    </r>
  </si>
  <si>
    <r>
      <rPr>
        <b/>
        <sz val="7"/>
        <color theme="1"/>
        <rFont val="Arial"/>
      </rPr>
      <t>Nota 2:</t>
    </r>
    <r>
      <rPr>
        <sz val="7"/>
        <color theme="1"/>
        <rFont val="Arial"/>
      </rPr>
      <t xml:space="preserve"> O SAT a depender do grau de risco do serviço irá variar entre 1%, para risco leve, de 2%, para risco médio, e de 3% de risco grave.</t>
    </r>
  </si>
  <si>
    <r>
      <rPr>
        <b/>
        <sz val="7"/>
        <color rgb="FF000000"/>
        <rFont val="Calibri"/>
      </rPr>
      <t>Nota 3:</t>
    </r>
    <r>
      <rPr>
        <sz val="7"/>
        <color rgb="FF000000"/>
        <rFont val="Calibri"/>
      </rPr>
      <t xml:space="preserve"> Esses percentuais incidem sobre o Módulo 1 e o Submódulo 2.1.</t>
    </r>
  </si>
  <si>
    <t>Cesta básica</t>
  </si>
  <si>
    <t>Seguro de vida em grupo</t>
  </si>
  <si>
    <t>D'</t>
  </si>
  <si>
    <t>Auxílio Funeral</t>
  </si>
  <si>
    <t>Auxílio Doença/Invalidez</t>
  </si>
  <si>
    <r>
      <rPr>
        <b/>
        <sz val="7"/>
        <color theme="1"/>
        <rFont val="Arial"/>
      </rPr>
      <t>Nota 1:</t>
    </r>
    <r>
      <rPr>
        <sz val="7"/>
        <color theme="1"/>
        <rFont val="Arial"/>
      </rPr>
      <t xml:space="preserve"> O valor informado deverá ser o custo real do benefício (descontado o valor eventualmente pago pelo empregado).</t>
    </r>
  </si>
  <si>
    <r>
      <rPr>
        <b/>
        <sz val="7"/>
        <color theme="1"/>
        <rFont val="Arial"/>
      </rPr>
      <t>Nota 2:</t>
    </r>
    <r>
      <rPr>
        <sz val="7"/>
        <color theme="1"/>
        <rFont val="Arial"/>
      </rPr>
      <t xml:space="preserve"> Observar a previsão dos benefícios contidos em Acordos, Convenções e Dissídios Coletivos de Trabalho e atentar-se ao disposto no art. 6º desta Instrução Normativa.</t>
    </r>
  </si>
  <si>
    <t>Incidência do FGTS sobre Aviso Prévio indenizado</t>
  </si>
  <si>
    <t>Incidência da Multa e CS s/ FGTS incidente no API</t>
  </si>
  <si>
    <t xml:space="preserve">Aviso prévio trabalhado  </t>
  </si>
  <si>
    <t xml:space="preserve">Incidência dos encargos do submódulo 2.2 sobre os item D </t>
  </si>
  <si>
    <t>Multa sobre FGTS e contribuições sociais incidentes</t>
  </si>
  <si>
    <t>Outros (Explo: Indenização Adicional)</t>
  </si>
  <si>
    <t>Submódulo 4.1 - Substituto nas Ausências Legais</t>
  </si>
  <si>
    <t xml:space="preserve">Base de cálculo para o custo do profissional ausente (substituto): BCCPA = (Rem + 13º Ssal + Férias + 1/3)x Item Reposição . Conforme item 89 do Relatório do Acórdão TCU nº 1.753/2008 do Plenário. </t>
  </si>
  <si>
    <t>Substituto na ausência por doença</t>
  </si>
  <si>
    <t>Substituto na cobertura de Licença paternidade</t>
  </si>
  <si>
    <t>Substituto nas Ausências legais</t>
  </si>
  <si>
    <t>Substituto na cobertura de ausência por acidente de trabalho</t>
  </si>
  <si>
    <t>Substituto na cobertura de Afastamento Maternidade</t>
  </si>
  <si>
    <t>Custos remanescentes</t>
  </si>
  <si>
    <t>Subtotal</t>
  </si>
  <si>
    <t>Incidência dos encargos do submódulo 2.2 sobre o custo de reposição do profissional ausente.</t>
  </si>
  <si>
    <r>
      <rPr>
        <b/>
        <sz val="7"/>
        <color theme="1"/>
        <rFont val="Arial"/>
      </rPr>
      <t xml:space="preserve">Nota 1: </t>
    </r>
    <r>
      <rPr>
        <sz val="7"/>
        <color theme="1"/>
        <rFont val="Arial"/>
      </rPr>
      <t>Os itens que contemplam o módulo 4 se referem ao custo dos dias trabalhados pelo repositor/substituto que por ventura venha cobrir o empregado nos casos de Ausências Legais (Submódulo 4.1) e/ou na Intrajornada (Submódulo 4.2), a depender da prestação do serviço.</t>
    </r>
  </si>
  <si>
    <r>
      <rPr>
        <b/>
        <sz val="7"/>
        <color theme="1"/>
        <rFont val="Arial"/>
      </rPr>
      <t>Nota 2</t>
    </r>
    <r>
      <rPr>
        <sz val="7"/>
        <color theme="1"/>
        <rFont val="Arial"/>
      </rPr>
      <t>: Haverá a incidência do Submódulo 2.2 sobre esse módulo.</t>
    </r>
  </si>
  <si>
    <t>Submódulo 4.2 -Substituto na  Intrajornada</t>
  </si>
  <si>
    <t>Substituto na cobertura de  Intervalo para repouso ou alimentação</t>
  </si>
  <si>
    <t xml:space="preserve">Sunstituto nas Ausências Legais </t>
  </si>
  <si>
    <t xml:space="preserve">Substituto na Intrajornada </t>
  </si>
  <si>
    <t xml:space="preserve">Uniformes </t>
  </si>
  <si>
    <t xml:space="preserve"> Equipamentos e Complementos </t>
  </si>
  <si>
    <t xml:space="preserve">Outros </t>
  </si>
  <si>
    <t>Nota: Valores mensais por empregado.</t>
  </si>
  <si>
    <t>Módulo 5 : Custos Indiretos, Tributos e Lucro</t>
  </si>
  <si>
    <t>Nota 1: Custos Indiretos, Tributos e Lucro por empregado.</t>
  </si>
  <si>
    <t>Nota 2: O valor referente a tributos é obtido aplicando-se o percentual sobre o valor do
faturamento</t>
  </si>
  <si>
    <t xml:space="preserve"> </t>
  </si>
  <si>
    <t>Valor total posto 12x36 noturno</t>
  </si>
  <si>
    <t>Custo do empregado por dia [Valor total do empregado / 15,22]</t>
  </si>
  <si>
    <t>Custo do empregado por Hora [Custo do empregado por dia / 12]</t>
  </si>
  <si>
    <t>Retenção da Conta Vinculada ( Anexo I - Termo de Referência - do Edital)</t>
  </si>
  <si>
    <t>Base de Cálculo</t>
  </si>
  <si>
    <t xml:space="preserve">R$ </t>
  </si>
  <si>
    <t>13º Salário</t>
  </si>
  <si>
    <t>Férias + 1/3 de Férias</t>
  </si>
  <si>
    <t>Encargos do SM 4.1 sobre 13º e Férias + 1/3 de Férias</t>
  </si>
  <si>
    <t>Multa do FGTS</t>
  </si>
  <si>
    <t>Percentual total</t>
  </si>
  <si>
    <t>Valor mensal  a ser retido por vigilante</t>
  </si>
  <si>
    <t>Valor mensal  a ser retido por posto</t>
  </si>
  <si>
    <t>Tabela FPAS (Aliquotas %)</t>
  </si>
  <si>
    <t>CÓDIGO DO FPAS</t>
  </si>
  <si>
    <t>Prev. Social</t>
  </si>
  <si>
    <t>GIIL-RAT</t>
  </si>
  <si>
    <t>Salário- Educação</t>
  </si>
  <si>
    <t>SENAI</t>
  </si>
  <si>
    <t>SESI</t>
  </si>
  <si>
    <t>SENAC</t>
  </si>
  <si>
    <t>SESC</t>
  </si>
  <si>
    <t>DPC</t>
  </si>
  <si>
    <t>Fundo Aeroviário</t>
  </si>
  <si>
    <t>SENAR</t>
  </si>
  <si>
    <t>SEST</t>
  </si>
  <si>
    <t>SENAT</t>
  </si>
  <si>
    <t>SESCOOP</t>
  </si>
  <si>
    <t>Total Outras Ent. Ou Fundos</t>
  </si>
  <si>
    <t>---</t>
  </si>
  <si>
    <t>Variável</t>
  </si>
  <si>
    <t>507 Cooperativa</t>
  </si>
  <si>
    <t>515 Cooperativa</t>
  </si>
  <si>
    <t>566 Cooperativa</t>
  </si>
  <si>
    <t>574 Cooperativa</t>
  </si>
  <si>
    <t>612 Cooperativa</t>
  </si>
  <si>
    <t>744 Seg. Especial</t>
  </si>
  <si>
    <t>744 Pessoa Física</t>
  </si>
  <si>
    <t>744 Pes. Jurídica</t>
  </si>
  <si>
    <t>744 Agroindústria</t>
  </si>
  <si>
    <t>787 Cooperativa</t>
  </si>
  <si>
    <t>795 Cooperativa</t>
  </si>
  <si>
    <t>Clique para acessar: http://www.receita.fazenda.gov.br/publico/Previdencia/GFIP/03%20-%20anexo_III.doc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</si>
</sst>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m/d/yyyy"/>
    <numFmt numFmtId="165" formatCode="d&quot;/&quot;m&quot;/&quot;yy"/>
    <numFmt numFmtId="166" formatCode="&quot;R$ &quot;#,##0.00_);[Red]&quot;(R$ &quot;#,##0.00\)"/>
    <numFmt numFmtId="167" formatCode="_(* #,##0.00_);_(* \(#,##0.00\);_(* \-??_);_(@_)"/>
    <numFmt numFmtId="168" formatCode="[$R$-416]#,##0.00;[Red]\-[$R$-416]#,##0.00"/>
    <numFmt numFmtId="169" formatCode="[$R$-416]\ #,##0.00;[Red]\-[$R$-416]\ #,##0.00"/>
    <numFmt numFmtId="170" formatCode="#,##0.00\ ;[Red]\-#,##0.00\ "/>
    <numFmt numFmtId="171" formatCode="0.000%"/>
    <numFmt numFmtId="172" formatCode="#,##0.00;[Red]#,##0.00"/>
    <numFmt numFmtId="173" formatCode="0.0000%"/>
    <numFmt numFmtId="174" formatCode="_-* #,##0.00_-;\-* #,##0.00_-;_-* &quot;-&quot;??_-;_-@"/>
    <numFmt numFmtId="175" formatCode="0.00000000%"/>
    <numFmt numFmtId="176" formatCode="_(&quot;R$&quot;* #,##0.00_);_(&quot;R$&quot;* \(#,##0.00\);_(&quot;R$&quot;* \-??_);_(@_)"/>
    <numFmt numFmtId="177" formatCode="&quot;R$&quot;\ #,##0.00"/>
    <numFmt numFmtId="178" formatCode="&quot; R$ &quot;#,##0.00\ ;&quot;-R$ &quot;#,##0.00\ ;&quot; R$ -&quot;#\ ;@\ "/>
    <numFmt numFmtId="179" formatCode="_-* #,##0.00_-;\-* #,##0.00_-;_-* \-??_-;_-@"/>
    <numFmt numFmtId="180" formatCode="&quot;R$ &quot;#,##0.00"/>
    <numFmt numFmtId="181" formatCode="_-* #,##0.0000_-;\-* #,##0.0000_-;_-* \-??_-;_-@"/>
    <numFmt numFmtId="182" formatCode="_(* #,##0.00_);_(* \(#,##0.00\);_(* &quot;-&quot;??_);_(@_)"/>
    <numFmt numFmtId="183" formatCode="0.00000%"/>
    <numFmt numFmtId="184" formatCode="0.000"/>
    <numFmt numFmtId="185" formatCode="[$R$ -416]#,##0.00"/>
    <numFmt numFmtId="186" formatCode="[$R$]\ #,##0.00\ ;\-[$R$]\ #,##0.00\ ;[$R$]&quot; -&quot;00\ ;@\ "/>
    <numFmt numFmtId="187" formatCode="[$R$-416]\ #,##0.00"/>
  </numFmts>
  <fonts count="53" x14ac:knownFonts="1">
    <font>
      <sz val="10"/>
      <color rgb="FF000000"/>
      <name val="Arial"/>
      <scheme val="minor"/>
    </font>
    <font>
      <b/>
      <sz val="12"/>
      <color theme="1"/>
      <name val="Arial"/>
    </font>
    <font>
      <sz val="10"/>
      <name val="Arial"/>
    </font>
    <font>
      <sz val="10"/>
      <color theme="1"/>
      <name val="Arial"/>
    </font>
    <font>
      <b/>
      <sz val="8"/>
      <color theme="1"/>
      <name val="Arial"/>
    </font>
    <font>
      <b/>
      <sz val="10"/>
      <color theme="1"/>
      <name val="Arial"/>
    </font>
    <font>
      <b/>
      <sz val="6"/>
      <color theme="1"/>
      <name val="Arial"/>
    </font>
    <font>
      <b/>
      <sz val="9"/>
      <color theme="1"/>
      <name val="Arial"/>
    </font>
    <font>
      <sz val="8"/>
      <color theme="1"/>
      <name val="Arial"/>
    </font>
    <font>
      <sz val="9"/>
      <color theme="1"/>
      <name val="Arial"/>
    </font>
    <font>
      <b/>
      <sz val="8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color theme="1"/>
      <name val="Arial"/>
    </font>
    <font>
      <b/>
      <sz val="7"/>
      <color rgb="FF000000"/>
      <name val="Calibri"/>
    </font>
    <font>
      <sz val="12"/>
      <color theme="1"/>
      <name val="Arial"/>
    </font>
    <font>
      <sz val="10"/>
      <color theme="1"/>
      <name val="Calibri"/>
    </font>
    <font>
      <b/>
      <sz val="7"/>
      <color theme="1"/>
      <name val="Calibri"/>
    </font>
    <font>
      <sz val="9"/>
      <color rgb="FF000000"/>
      <name val="Tahoma"/>
    </font>
    <font>
      <b/>
      <sz val="9"/>
      <color rgb="FF000000"/>
      <name val="Tahoma"/>
    </font>
    <font>
      <b/>
      <sz val="10"/>
      <color rgb="FF000000"/>
      <name val="Tahoma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theme="1"/>
      <name val="Calibri"/>
    </font>
    <font>
      <sz val="9"/>
      <color theme="1"/>
      <name val="Calibri"/>
    </font>
    <font>
      <b/>
      <sz val="10"/>
      <color rgb="FF0000FF"/>
      <name val="Calibri"/>
    </font>
    <font>
      <sz val="10"/>
      <color rgb="FF000000"/>
      <name val="Arial"/>
    </font>
    <font>
      <b/>
      <u/>
      <sz val="10"/>
      <color rgb="FF000000"/>
      <name val="Calibri"/>
    </font>
    <font>
      <b/>
      <sz val="10"/>
      <color rgb="FFFF0000"/>
      <name val="Arial"/>
    </font>
    <font>
      <b/>
      <sz val="10"/>
      <color rgb="FF0C0C0C"/>
      <name val="Arial"/>
    </font>
    <font>
      <sz val="8"/>
      <color rgb="FF0C0C0C"/>
      <name val="Times New Roman"/>
    </font>
    <font>
      <sz val="10"/>
      <color rgb="FF0C0C0C"/>
      <name val="Arial"/>
    </font>
    <font>
      <b/>
      <sz val="10"/>
      <color rgb="FF0C0C0C"/>
      <name val="Verdana"/>
    </font>
    <font>
      <b/>
      <sz val="14"/>
      <color rgb="FF000000"/>
      <name val="Tahoma"/>
    </font>
    <font>
      <b/>
      <sz val="11"/>
      <color rgb="FF000000"/>
      <name val="Tahoma"/>
    </font>
    <font>
      <sz val="11"/>
      <color theme="1"/>
      <name val="Calibri"/>
    </font>
    <font>
      <sz val="11"/>
      <color theme="1"/>
      <name val="Garamond"/>
    </font>
    <font>
      <b/>
      <sz val="12"/>
      <color theme="1"/>
      <name val="Calibri"/>
    </font>
    <font>
      <b/>
      <sz val="8"/>
      <color theme="1"/>
      <name val="Calibri"/>
    </font>
    <font>
      <b/>
      <sz val="6"/>
      <color theme="1"/>
      <name val="Calibri"/>
    </font>
    <font>
      <b/>
      <sz val="9"/>
      <color theme="1"/>
      <name val="Calibri"/>
    </font>
    <font>
      <sz val="7"/>
      <color rgb="FF000000"/>
      <name val="Calibri"/>
    </font>
    <font>
      <b/>
      <sz val="7"/>
      <color theme="1"/>
      <name val="Arial"/>
    </font>
    <font>
      <b/>
      <sz val="8"/>
      <color rgb="FF0000FF"/>
      <name val="Calibri"/>
    </font>
    <font>
      <b/>
      <u/>
      <sz val="9"/>
      <color rgb="FF000000"/>
      <name val="Calibri"/>
    </font>
    <font>
      <b/>
      <sz val="20"/>
      <color rgb="FF000080"/>
      <name val="Arial"/>
    </font>
    <font>
      <b/>
      <sz val="10"/>
      <color rgb="FFFFFFFF"/>
      <name val="Calibri"/>
    </font>
    <font>
      <b/>
      <u/>
      <sz val="10"/>
      <color rgb="FF0000FF"/>
      <name val="Arial"/>
    </font>
    <font>
      <sz val="7"/>
      <color theme="1"/>
      <name val="Calibri"/>
    </font>
    <font>
      <sz val="8"/>
      <color theme="1"/>
      <name val="Calibri"/>
    </font>
    <font>
      <sz val="7"/>
      <color theme="1"/>
      <name val="Arial"/>
    </font>
  </fonts>
  <fills count="17">
    <fill>
      <patternFill patternType="none"/>
    </fill>
    <fill>
      <patternFill patternType="gray125"/>
    </fill>
    <fill>
      <patternFill patternType="solid">
        <fgColor rgb="FFA6A6A6"/>
        <bgColor rgb="FFA6A6A6"/>
      </patternFill>
    </fill>
    <fill>
      <patternFill patternType="solid">
        <fgColor rgb="FFEBF1DE"/>
        <bgColor rgb="FFEBF1DE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CCFFFF"/>
        <bgColor rgb="FFCCFFFF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BEEF4"/>
        <bgColor rgb="FFDBEEF4"/>
      </patternFill>
    </fill>
    <fill>
      <patternFill patternType="solid">
        <fgColor rgb="FF00FFFF"/>
        <bgColor rgb="FF00FFFF"/>
      </patternFill>
    </fill>
    <fill>
      <patternFill patternType="solid">
        <fgColor rgb="FFD7E4BD"/>
        <bgColor rgb="FFD7E4BD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B9CDE5"/>
        <bgColor rgb="FFB9CDE5"/>
      </patternFill>
    </fill>
    <fill>
      <patternFill patternType="solid">
        <fgColor rgb="FFF2F2F2"/>
        <bgColor rgb="FFF2F2F2"/>
      </patternFill>
    </fill>
    <fill>
      <patternFill patternType="solid">
        <fgColor rgb="FF4F81BD"/>
        <bgColor rgb="FF4F81BD"/>
      </patternFill>
    </fill>
  </fills>
  <borders count="5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</borders>
  <cellStyleXfs count="1">
    <xf numFmtId="0" fontId="0" fillId="0" borderId="0"/>
  </cellStyleXfs>
  <cellXfs count="540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3" fillId="0" borderId="7" xfId="0" applyFont="1" applyBorder="1"/>
    <xf numFmtId="0" fontId="4" fillId="0" borderId="8" xfId="0" applyFont="1" applyBorder="1" applyAlignment="1">
      <alignment horizontal="left"/>
    </xf>
    <xf numFmtId="0" fontId="7" fillId="0" borderId="1" xfId="0" applyFont="1" applyBorder="1"/>
    <xf numFmtId="10" fontId="7" fillId="0" borderId="2" xfId="0" applyNumberFormat="1" applyFont="1" applyBorder="1"/>
    <xf numFmtId="10" fontId="7" fillId="0" borderId="3" xfId="0" applyNumberFormat="1" applyFont="1" applyBorder="1"/>
    <xf numFmtId="164" fontId="5" fillId="0" borderId="1" xfId="0" applyNumberFormat="1" applyFont="1" applyBorder="1"/>
    <xf numFmtId="164" fontId="5" fillId="0" borderId="2" xfId="0" applyNumberFormat="1" applyFont="1" applyBorder="1"/>
    <xf numFmtId="164" fontId="5" fillId="0" borderId="3" xfId="0" applyNumberFormat="1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7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7" fillId="3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9" fillId="0" borderId="0" xfId="0" applyFont="1" applyAlignment="1">
      <alignment horizontal="left"/>
    </xf>
    <xf numFmtId="165" fontId="7" fillId="4" borderId="12" xfId="0" applyNumberFormat="1" applyFont="1" applyFill="1" applyBorder="1" applyAlignment="1">
      <alignment horizontal="center"/>
    </xf>
    <xf numFmtId="166" fontId="7" fillId="3" borderId="7" xfId="0" applyNumberFormat="1" applyFont="1" applyFill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9" fillId="0" borderId="13" xfId="0" applyFont="1" applyBorder="1" applyAlignment="1">
      <alignment horizontal="left"/>
    </xf>
    <xf numFmtId="0" fontId="3" fillId="0" borderId="11" xfId="0" applyFont="1" applyBorder="1"/>
    <xf numFmtId="0" fontId="9" fillId="0" borderId="0" xfId="0" applyFont="1" applyAlignment="1">
      <alignment horizontal="center"/>
    </xf>
    <xf numFmtId="0" fontId="9" fillId="0" borderId="13" xfId="0" applyFont="1" applyBorder="1" applyAlignment="1">
      <alignment horizontal="center"/>
    </xf>
    <xf numFmtId="0" fontId="11" fillId="6" borderId="7" xfId="0" applyFont="1" applyFill="1" applyBorder="1" applyAlignment="1">
      <alignment horizontal="center" vertical="center"/>
    </xf>
    <xf numFmtId="4" fontId="11" fillId="6" borderId="7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167" fontId="13" fillId="4" borderId="7" xfId="0" applyNumberFormat="1" applyFont="1" applyFill="1" applyBorder="1" applyAlignment="1">
      <alignment horizontal="center" vertical="center"/>
    </xf>
    <xf numFmtId="168" fontId="5" fillId="4" borderId="14" xfId="0" applyNumberFormat="1" applyFont="1" applyFill="1" applyBorder="1"/>
    <xf numFmtId="168" fontId="3" fillId="4" borderId="14" xfId="0" applyNumberFormat="1" applyFont="1" applyFill="1" applyBorder="1"/>
    <xf numFmtId="0" fontId="12" fillId="0" borderId="1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0" fontId="12" fillId="0" borderId="15" xfId="0" applyNumberFormat="1" applyFont="1" applyBorder="1" applyAlignment="1">
      <alignment horizontal="center" vertical="center"/>
    </xf>
    <xf numFmtId="167" fontId="14" fillId="0" borderId="7" xfId="0" applyNumberFormat="1" applyFont="1" applyBorder="1" applyAlignment="1">
      <alignment horizontal="center" vertical="center"/>
    </xf>
    <xf numFmtId="169" fontId="12" fillId="7" borderId="12" xfId="0" applyNumberFormat="1" applyFont="1" applyFill="1" applyBorder="1" applyAlignment="1">
      <alignment horizontal="center" vertical="center"/>
    </xf>
    <xf numFmtId="168" fontId="3" fillId="0" borderId="0" xfId="0" applyNumberFormat="1" applyFont="1"/>
    <xf numFmtId="0" fontId="12" fillId="0" borderId="3" xfId="0" applyFont="1" applyBorder="1" applyAlignment="1">
      <alignment horizontal="center" vertical="center"/>
    </xf>
    <xf numFmtId="169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69" fontId="12" fillId="0" borderId="1" xfId="0" applyNumberFormat="1" applyFont="1" applyBorder="1" applyAlignment="1">
      <alignment horizontal="left" vertical="center"/>
    </xf>
    <xf numFmtId="0" fontId="12" fillId="7" borderId="17" xfId="0" applyFont="1" applyFill="1" applyBorder="1" applyAlignment="1">
      <alignment horizontal="center" vertical="center"/>
    </xf>
    <xf numFmtId="169" fontId="12" fillId="0" borderId="7" xfId="0" applyNumberFormat="1" applyFont="1" applyBorder="1" applyAlignment="1">
      <alignment horizontal="right" vertical="center"/>
    </xf>
    <xf numFmtId="2" fontId="12" fillId="3" borderId="17" xfId="0" applyNumberFormat="1" applyFont="1" applyFill="1" applyBorder="1" applyAlignment="1">
      <alignment horizontal="center" vertical="center"/>
    </xf>
    <xf numFmtId="169" fontId="12" fillId="0" borderId="3" xfId="0" applyNumberFormat="1" applyFont="1" applyBorder="1" applyAlignment="1">
      <alignment horizontal="center" vertical="center"/>
    </xf>
    <xf numFmtId="169" fontId="12" fillId="3" borderId="12" xfId="0" applyNumberFormat="1" applyFont="1" applyFill="1" applyBorder="1" applyAlignment="1">
      <alignment horizontal="center" vertical="center"/>
    </xf>
    <xf numFmtId="169" fontId="12" fillId="3" borderId="7" xfId="0" applyNumberFormat="1" applyFont="1" applyFill="1" applyBorder="1" applyAlignment="1">
      <alignment horizontal="center" vertical="center"/>
    </xf>
    <xf numFmtId="168" fontId="14" fillId="8" borderId="12" xfId="0" applyNumberFormat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/>
    </xf>
    <xf numFmtId="170" fontId="12" fillId="3" borderId="7" xfId="0" applyNumberFormat="1" applyFont="1" applyFill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67" fontId="14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3" fillId="0" borderId="0" xfId="0" applyNumberFormat="1" applyFont="1"/>
    <xf numFmtId="0" fontId="15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/>
    </xf>
    <xf numFmtId="167" fontId="13" fillId="0" borderId="15" xfId="0" applyNumberFormat="1" applyFont="1" applyBorder="1" applyAlignment="1">
      <alignment horizontal="center" vertical="center"/>
    </xf>
    <xf numFmtId="168" fontId="3" fillId="0" borderId="13" xfId="0" applyNumberFormat="1" applyFont="1" applyBorder="1"/>
    <xf numFmtId="167" fontId="1" fillId="0" borderId="0" xfId="0" applyNumberFormat="1" applyFont="1" applyAlignment="1">
      <alignment horizontal="center"/>
    </xf>
    <xf numFmtId="9" fontId="17" fillId="0" borderId="0" xfId="0" applyNumberFormat="1" applyFont="1" applyAlignment="1">
      <alignment horizontal="left"/>
    </xf>
    <xf numFmtId="0" fontId="13" fillId="9" borderId="12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vertical="center"/>
    </xf>
    <xf numFmtId="0" fontId="13" fillId="9" borderId="20" xfId="0" applyFont="1" applyFill="1" applyBorder="1" applyAlignment="1">
      <alignment vertical="center"/>
    </xf>
    <xf numFmtId="0" fontId="13" fillId="9" borderId="21" xfId="0" applyFont="1" applyFill="1" applyBorder="1" applyAlignment="1">
      <alignment vertical="center"/>
    </xf>
    <xf numFmtId="4" fontId="13" fillId="9" borderId="7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10" fontId="14" fillId="0" borderId="15" xfId="0" applyNumberFormat="1" applyFont="1" applyBorder="1" applyAlignment="1">
      <alignment horizontal="center" vertical="center"/>
    </xf>
    <xf numFmtId="167" fontId="18" fillId="0" borderId="16" xfId="0" applyNumberFormat="1" applyFont="1" applyBorder="1" applyAlignment="1">
      <alignment horizontal="center" vertical="center"/>
    </xf>
    <xf numFmtId="10" fontId="3" fillId="0" borderId="0" xfId="0" applyNumberFormat="1" applyFont="1"/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10" fontId="14" fillId="0" borderId="7" xfId="0" applyNumberFormat="1" applyFont="1" applyBorder="1" applyAlignment="1">
      <alignment horizontal="center" vertical="center"/>
    </xf>
    <xf numFmtId="167" fontId="18" fillId="0" borderId="7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0" fontId="14" fillId="0" borderId="8" xfId="0" applyNumberFormat="1" applyFont="1" applyBorder="1" applyAlignment="1">
      <alignment horizontal="center" vertical="center"/>
    </xf>
    <xf numFmtId="167" fontId="18" fillId="0" borderId="13" xfId="0" applyNumberFormat="1" applyFont="1" applyBorder="1" applyAlignment="1">
      <alignment horizontal="center" vertical="center"/>
    </xf>
    <xf numFmtId="171" fontId="3" fillId="0" borderId="0" xfId="0" applyNumberFormat="1" applyFont="1"/>
    <xf numFmtId="10" fontId="13" fillId="0" borderId="18" xfId="0" applyNumberFormat="1" applyFont="1" applyBorder="1" applyAlignment="1">
      <alignment horizontal="center" vertical="center"/>
    </xf>
    <xf numFmtId="167" fontId="13" fillId="0" borderId="18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0" fontId="22" fillId="0" borderId="0" xfId="0" applyNumberFormat="1" applyFont="1" applyAlignment="1">
      <alignment horizontal="center" vertical="center"/>
    </xf>
    <xf numFmtId="167" fontId="23" fillId="0" borderId="13" xfId="0" applyNumberFormat="1" applyFont="1" applyBorder="1" applyAlignment="1">
      <alignment horizontal="center" vertical="center"/>
    </xf>
    <xf numFmtId="0" fontId="12" fillId="9" borderId="7" xfId="0" applyFont="1" applyFill="1" applyBorder="1" applyAlignment="1">
      <alignment horizontal="center" vertical="center"/>
    </xf>
    <xf numFmtId="0" fontId="11" fillId="9" borderId="7" xfId="0" applyFont="1" applyFill="1" applyBorder="1" applyAlignment="1">
      <alignment horizontal="center" vertical="center"/>
    </xf>
    <xf numFmtId="4" fontId="11" fillId="9" borderId="7" xfId="0" applyNumberFormat="1" applyFont="1" applyFill="1" applyBorder="1" applyAlignment="1">
      <alignment horizontal="center" vertical="center"/>
    </xf>
    <xf numFmtId="167" fontId="13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10" fontId="14" fillId="3" borderId="7" xfId="0" applyNumberFormat="1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2" fontId="14" fillId="3" borderId="7" xfId="0" applyNumberFormat="1" applyFont="1" applyFill="1" applyBorder="1" applyAlignment="1">
      <alignment horizontal="center" vertical="center"/>
    </xf>
    <xf numFmtId="10" fontId="13" fillId="0" borderId="1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3" fillId="9" borderId="7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vertical="center"/>
    </xf>
    <xf numFmtId="0" fontId="13" fillId="9" borderId="23" xfId="0" applyFont="1" applyFill="1" applyBorder="1" applyAlignment="1">
      <alignment vertical="center"/>
    </xf>
    <xf numFmtId="0" fontId="13" fillId="9" borderId="24" xfId="0" applyFont="1" applyFill="1" applyBorder="1" applyAlignment="1">
      <alignment vertical="center"/>
    </xf>
    <xf numFmtId="0" fontId="9" fillId="0" borderId="0" xfId="0" applyFont="1"/>
    <xf numFmtId="10" fontId="9" fillId="0" borderId="0" xfId="0" applyNumberFormat="1" applyFont="1"/>
    <xf numFmtId="172" fontId="9" fillId="0" borderId="0" xfId="0" applyNumberFormat="1" applyFont="1"/>
    <xf numFmtId="172" fontId="9" fillId="0" borderId="13" xfId="0" applyNumberFormat="1" applyFont="1" applyBorder="1"/>
    <xf numFmtId="0" fontId="25" fillId="9" borderId="19" xfId="0" applyFont="1" applyFill="1" applyBorder="1" applyAlignment="1">
      <alignment horizontal="center"/>
    </xf>
    <xf numFmtId="0" fontId="25" fillId="9" borderId="19" xfId="0" applyFont="1" applyFill="1" applyBorder="1"/>
    <xf numFmtId="10" fontId="26" fillId="9" borderId="20" xfId="0" applyNumberFormat="1" applyFont="1" applyFill="1" applyBorder="1"/>
    <xf numFmtId="172" fontId="26" fillId="9" borderId="20" xfId="0" applyNumberFormat="1" applyFont="1" applyFill="1" applyBorder="1"/>
    <xf numFmtId="172" fontId="26" fillId="9" borderId="21" xfId="0" applyNumberFormat="1" applyFont="1" applyFill="1" applyBorder="1"/>
    <xf numFmtId="4" fontId="11" fillId="9" borderId="21" xfId="0" applyNumberFormat="1" applyFont="1" applyFill="1" applyBorder="1" applyAlignment="1">
      <alignment horizontal="center" vertical="center"/>
    </xf>
    <xf numFmtId="0" fontId="18" fillId="0" borderId="7" xfId="0" applyFont="1" applyBorder="1"/>
    <xf numFmtId="0" fontId="18" fillId="0" borderId="2" xfId="0" applyFont="1" applyBorder="1"/>
    <xf numFmtId="10" fontId="26" fillId="0" borderId="2" xfId="0" applyNumberFormat="1" applyFont="1" applyBorder="1"/>
    <xf numFmtId="172" fontId="26" fillId="0" borderId="2" xfId="0" applyNumberFormat="1" applyFont="1" applyBorder="1"/>
    <xf numFmtId="172" fontId="18" fillId="0" borderId="7" xfId="0" applyNumberFormat="1" applyFont="1" applyBorder="1"/>
    <xf numFmtId="172" fontId="25" fillId="0" borderId="7" xfId="0" applyNumberFormat="1" applyFont="1" applyBorder="1"/>
    <xf numFmtId="0" fontId="18" fillId="0" borderId="0" xfId="0" applyFont="1"/>
    <xf numFmtId="0" fontId="25" fillId="9" borderId="25" xfId="0" applyFont="1" applyFill="1" applyBorder="1"/>
    <xf numFmtId="4" fontId="13" fillId="6" borderId="7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10" fontId="18" fillId="0" borderId="0" xfId="0" applyNumberFormat="1" applyFont="1"/>
    <xf numFmtId="0" fontId="3" fillId="0" borderId="15" xfId="0" applyFont="1" applyBorder="1" applyAlignment="1">
      <alignment horizontal="center" wrapText="1"/>
    </xf>
    <xf numFmtId="0" fontId="14" fillId="3" borderId="17" xfId="0" applyFont="1" applyFill="1" applyBorder="1" applyAlignment="1">
      <alignment horizontal="center" vertical="center"/>
    </xf>
    <xf numFmtId="1" fontId="14" fillId="3" borderId="24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0" fontId="13" fillId="0" borderId="3" xfId="0" applyNumberFormat="1" applyFont="1" applyBorder="1" applyAlignment="1">
      <alignment horizontal="center" vertical="center"/>
    </xf>
    <xf numFmtId="0" fontId="3" fillId="0" borderId="13" xfId="0" applyFont="1" applyBorder="1"/>
    <xf numFmtId="0" fontId="13" fillId="0" borderId="7" xfId="0" applyFont="1" applyBorder="1" applyAlignment="1">
      <alignment horizontal="center" vertical="center"/>
    </xf>
    <xf numFmtId="167" fontId="27" fillId="0" borderId="3" xfId="0" applyNumberFormat="1" applyFont="1" applyBorder="1" applyAlignment="1">
      <alignment horizontal="center" vertical="center"/>
    </xf>
    <xf numFmtId="10" fontId="14" fillId="0" borderId="18" xfId="0" applyNumberFormat="1" applyFont="1" applyBorder="1" applyAlignment="1">
      <alignment horizontal="center" vertical="center"/>
    </xf>
    <xf numFmtId="167" fontId="18" fillId="0" borderId="1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9" fontId="14" fillId="3" borderId="7" xfId="0" applyNumberFormat="1" applyFont="1" applyFill="1" applyBorder="1" applyAlignment="1">
      <alignment horizontal="center" vertical="center"/>
    </xf>
    <xf numFmtId="10" fontId="13" fillId="0" borderId="7" xfId="0" applyNumberFormat="1" applyFont="1" applyBorder="1" applyAlignment="1">
      <alignment horizontal="center" vertical="center"/>
    </xf>
    <xf numFmtId="174" fontId="3" fillId="0" borderId="0" xfId="0" applyNumberFormat="1" applyFont="1"/>
    <xf numFmtId="167" fontId="3" fillId="0" borderId="0" xfId="0" applyNumberFormat="1" applyFont="1"/>
    <xf numFmtId="175" fontId="3" fillId="0" borderId="0" xfId="0" applyNumberFormat="1" applyFont="1"/>
    <xf numFmtId="0" fontId="23" fillId="9" borderId="12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vertical="center"/>
    </xf>
    <xf numFmtId="0" fontId="23" fillId="9" borderId="20" xfId="0" applyFont="1" applyFill="1" applyBorder="1" applyAlignment="1">
      <alignment vertical="center"/>
    </xf>
    <xf numFmtId="0" fontId="23" fillId="9" borderId="21" xfId="0" applyFont="1" applyFill="1" applyBorder="1" applyAlignment="1">
      <alignment vertical="center"/>
    </xf>
    <xf numFmtId="4" fontId="23" fillId="9" borderId="12" xfId="0" applyNumberFormat="1" applyFont="1" applyFill="1" applyBorder="1" applyAlignment="1">
      <alignment horizontal="center" vertical="center"/>
    </xf>
    <xf numFmtId="174" fontId="14" fillId="3" borderId="17" xfId="0" applyNumberFormat="1" applyFont="1" applyFill="1" applyBorder="1" applyAlignment="1">
      <alignment horizontal="center" vertical="center"/>
    </xf>
    <xf numFmtId="10" fontId="21" fillId="0" borderId="0" xfId="0" applyNumberFormat="1" applyFont="1" applyAlignment="1">
      <alignment horizontal="center" vertical="center"/>
    </xf>
    <xf numFmtId="169" fontId="21" fillId="0" borderId="13" xfId="0" applyNumberFormat="1" applyFont="1" applyBorder="1" applyAlignment="1">
      <alignment horizontal="center" vertical="center"/>
    </xf>
    <xf numFmtId="177" fontId="3" fillId="0" borderId="0" xfId="0" applyNumberFormat="1" applyFont="1"/>
    <xf numFmtId="0" fontId="25" fillId="9" borderId="22" xfId="0" applyFont="1" applyFill="1" applyBorder="1" applyAlignment="1">
      <alignment horizontal="center"/>
    </xf>
    <xf numFmtId="0" fontId="25" fillId="9" borderId="22" xfId="0" applyFont="1" applyFill="1" applyBorder="1"/>
    <xf numFmtId="10" fontId="26" fillId="9" borderId="23" xfId="0" applyNumberFormat="1" applyFont="1" applyFill="1" applyBorder="1"/>
    <xf numFmtId="172" fontId="26" fillId="9" borderId="23" xfId="0" applyNumberFormat="1" applyFont="1" applyFill="1" applyBorder="1"/>
    <xf numFmtId="172" fontId="26" fillId="9" borderId="24" xfId="0" applyNumberFormat="1" applyFont="1" applyFill="1" applyBorder="1"/>
    <xf numFmtId="4" fontId="11" fillId="9" borderId="24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0" fontId="14" fillId="0" borderId="2" xfId="0" applyNumberFormat="1" applyFont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167" fontId="14" fillId="0" borderId="18" xfId="0" applyNumberFormat="1" applyFont="1" applyBorder="1" applyAlignment="1">
      <alignment horizontal="center" vertical="center"/>
    </xf>
    <xf numFmtId="4" fontId="13" fillId="10" borderId="7" xfId="0" applyNumberFormat="1" applyFont="1" applyFill="1" applyBorder="1" applyAlignment="1">
      <alignment horizontal="center" vertical="center"/>
    </xf>
    <xf numFmtId="178" fontId="18" fillId="0" borderId="7" xfId="0" applyNumberFormat="1" applyFont="1" applyBorder="1" applyAlignment="1">
      <alignment horizontal="center" vertical="center"/>
    </xf>
    <xf numFmtId="178" fontId="18" fillId="0" borderId="3" xfId="0" applyNumberFormat="1" applyFont="1" applyBorder="1" applyAlignment="1">
      <alignment horizontal="center" vertical="center"/>
    </xf>
    <xf numFmtId="178" fontId="13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vertical="center"/>
    </xf>
    <xf numFmtId="172" fontId="9" fillId="0" borderId="0" xfId="0" applyNumberFormat="1" applyFont="1" applyAlignment="1">
      <alignment vertical="center"/>
    </xf>
    <xf numFmtId="172" fontId="9" fillId="0" borderId="13" xfId="0" applyNumberFormat="1" applyFont="1" applyBorder="1" applyAlignment="1">
      <alignment vertical="center"/>
    </xf>
    <xf numFmtId="10" fontId="14" fillId="11" borderId="7" xfId="0" applyNumberFormat="1" applyFont="1" applyFill="1" applyBorder="1" applyAlignment="1">
      <alignment horizontal="center" vertical="center"/>
    </xf>
    <xf numFmtId="179" fontId="3" fillId="0" borderId="0" xfId="0" applyNumberFormat="1" applyFont="1"/>
    <xf numFmtId="180" fontId="14" fillId="0" borderId="7" xfId="0" applyNumberFormat="1" applyFont="1" applyBorder="1" applyAlignment="1">
      <alignment horizontal="center" vertical="center"/>
    </xf>
    <xf numFmtId="9" fontId="3" fillId="0" borderId="0" xfId="0" applyNumberFormat="1" applyFont="1"/>
    <xf numFmtId="0" fontId="14" fillId="11" borderId="7" xfId="0" applyFont="1" applyFill="1" applyBorder="1" applyAlignment="1">
      <alignment horizontal="center" vertical="center"/>
    </xf>
    <xf numFmtId="181" fontId="3" fillId="0" borderId="0" xfId="0" applyNumberFormat="1" applyFont="1"/>
    <xf numFmtId="0" fontId="30" fillId="0" borderId="4" xfId="0" applyFont="1" applyBorder="1" applyAlignment="1">
      <alignment horizontal="center"/>
    </xf>
    <xf numFmtId="0" fontId="30" fillId="0" borderId="5" xfId="0" applyFont="1" applyBorder="1"/>
    <xf numFmtId="0" fontId="3" fillId="0" borderId="5" xfId="0" applyFont="1" applyBorder="1"/>
    <xf numFmtId="10" fontId="30" fillId="0" borderId="5" xfId="0" applyNumberFormat="1" applyFont="1" applyBorder="1"/>
    <xf numFmtId="2" fontId="30" fillId="0" borderId="6" xfId="0" applyNumberFormat="1" applyFont="1" applyBorder="1"/>
    <xf numFmtId="4" fontId="13" fillId="10" borderId="17" xfId="0" applyNumberFormat="1" applyFont="1" applyFill="1" applyBorder="1" applyAlignment="1">
      <alignment horizontal="center" vertical="center"/>
    </xf>
    <xf numFmtId="178" fontId="3" fillId="0" borderId="0" xfId="0" applyNumberFormat="1" applyFont="1"/>
    <xf numFmtId="0" fontId="14" fillId="12" borderId="7" xfId="0" applyFont="1" applyFill="1" applyBorder="1" applyAlignment="1">
      <alignment horizontal="center" vertical="center"/>
    </xf>
    <xf numFmtId="178" fontId="13" fillId="12" borderId="7" xfId="0" applyNumberFormat="1" applyFont="1" applyFill="1" applyBorder="1" applyAlignment="1">
      <alignment horizontal="center" vertical="center"/>
    </xf>
    <xf numFmtId="0" fontId="13" fillId="10" borderId="29" xfId="0" applyFont="1" applyFill="1" applyBorder="1" applyAlignment="1">
      <alignment horizontal="center" vertical="center"/>
    </xf>
    <xf numFmtId="0" fontId="31" fillId="12" borderId="7" xfId="0" applyFont="1" applyFill="1" applyBorder="1" applyAlignment="1">
      <alignment horizontal="center" vertical="center" wrapText="1"/>
    </xf>
    <xf numFmtId="182" fontId="33" fillId="8" borderId="7" xfId="0" applyNumberFormat="1" applyFont="1" applyFill="1" applyBorder="1" applyAlignment="1">
      <alignment horizontal="center" vertical="center" wrapText="1"/>
    </xf>
    <xf numFmtId="0" fontId="33" fillId="8" borderId="7" xfId="0" applyFont="1" applyFill="1" applyBorder="1" applyAlignment="1">
      <alignment horizontal="center" vertical="center" wrapText="1"/>
    </xf>
    <xf numFmtId="182" fontId="33" fillId="8" borderId="7" xfId="0" applyNumberFormat="1" applyFont="1" applyFill="1" applyBorder="1" applyAlignment="1">
      <alignment horizontal="center" vertical="center"/>
    </xf>
    <xf numFmtId="182" fontId="34" fillId="12" borderId="7" xfId="0" applyNumberFormat="1" applyFont="1" applyFill="1" applyBorder="1" applyAlignment="1">
      <alignment horizontal="center" vertical="top" wrapText="1"/>
    </xf>
    <xf numFmtId="173" fontId="3" fillId="0" borderId="0" xfId="0" applyNumberFormat="1" applyFont="1"/>
    <xf numFmtId="183" fontId="3" fillId="0" borderId="0" xfId="0" applyNumberFormat="1" applyFont="1"/>
    <xf numFmtId="171" fontId="14" fillId="0" borderId="18" xfId="0" applyNumberFormat="1" applyFont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9" fontId="14" fillId="3" borderId="12" xfId="0" applyNumberFormat="1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20" fillId="6" borderId="7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4" fontId="21" fillId="6" borderId="7" xfId="0" applyNumberFormat="1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169" fontId="20" fillId="4" borderId="7" xfId="0" applyNumberFormat="1" applyFont="1" applyFill="1" applyBorder="1" applyAlignment="1">
      <alignment horizontal="center" vertical="center"/>
    </xf>
    <xf numFmtId="180" fontId="20" fillId="0" borderId="7" xfId="0" applyNumberFormat="1" applyFont="1" applyBorder="1" applyAlignment="1">
      <alignment horizontal="center" vertical="center"/>
    </xf>
    <xf numFmtId="184" fontId="20" fillId="0" borderId="7" xfId="0" applyNumberFormat="1" applyFont="1" applyBorder="1" applyAlignment="1">
      <alignment horizontal="center" vertical="center"/>
    </xf>
    <xf numFmtId="180" fontId="20" fillId="4" borderId="7" xfId="0" applyNumberFormat="1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10" fontId="20" fillId="4" borderId="7" xfId="0" applyNumberFormat="1" applyFont="1" applyFill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 vertical="center"/>
    </xf>
    <xf numFmtId="169" fontId="20" fillId="4" borderId="12" xfId="0" applyNumberFormat="1" applyFont="1" applyFill="1" applyBorder="1" applyAlignment="1">
      <alignment horizontal="center" vertical="center"/>
    </xf>
    <xf numFmtId="169" fontId="3" fillId="0" borderId="0" xfId="0" applyNumberFormat="1" applyFont="1"/>
    <xf numFmtId="0" fontId="20" fillId="0" borderId="7" xfId="0" applyFont="1" applyBorder="1" applyAlignment="1">
      <alignment horizontal="right" vertical="center"/>
    </xf>
    <xf numFmtId="4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10" fontId="20" fillId="4" borderId="17" xfId="0" applyNumberFormat="1" applyFont="1" applyFill="1" applyBorder="1" applyAlignment="1">
      <alignment horizontal="center" vertical="center"/>
    </xf>
    <xf numFmtId="10" fontId="20" fillId="0" borderId="18" xfId="0" applyNumberFormat="1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4" fontId="20" fillId="0" borderId="18" xfId="0" applyNumberFormat="1" applyFont="1" applyBorder="1" applyAlignment="1">
      <alignment horizontal="center" vertical="center" wrapText="1"/>
    </xf>
    <xf numFmtId="174" fontId="20" fillId="0" borderId="1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right"/>
    </xf>
    <xf numFmtId="0" fontId="23" fillId="13" borderId="7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left" vertical="center" wrapText="1"/>
    </xf>
    <xf numFmtId="177" fontId="3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7" fontId="3" fillId="0" borderId="7" xfId="0" applyNumberFormat="1" applyFont="1" applyBorder="1" applyAlignment="1">
      <alignment horizontal="right" vertical="center"/>
    </xf>
    <xf numFmtId="169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3" fillId="13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177" fontId="3" fillId="0" borderId="7" xfId="0" applyNumberFormat="1" applyFont="1" applyBorder="1"/>
    <xf numFmtId="185" fontId="3" fillId="0" borderId="7" xfId="0" applyNumberFormat="1" applyFont="1" applyBorder="1" applyAlignment="1">
      <alignment vertical="center"/>
    </xf>
    <xf numFmtId="10" fontId="3" fillId="0" borderId="7" xfId="0" applyNumberFormat="1" applyFont="1" applyBorder="1" applyAlignment="1">
      <alignment horizontal="center" vertical="center"/>
    </xf>
    <xf numFmtId="185" fontId="3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178" fontId="3" fillId="0" borderId="7" xfId="0" applyNumberFormat="1" applyFont="1" applyBorder="1" applyAlignment="1">
      <alignment horizontal="center"/>
    </xf>
    <xf numFmtId="185" fontId="5" fillId="0" borderId="7" xfId="0" applyNumberFormat="1" applyFont="1" applyBorder="1" applyAlignment="1">
      <alignment horizontal="center"/>
    </xf>
    <xf numFmtId="0" fontId="3" fillId="0" borderId="15" xfId="0" applyFont="1" applyBorder="1" applyAlignment="1">
      <alignment wrapText="1"/>
    </xf>
    <xf numFmtId="0" fontId="3" fillId="0" borderId="15" xfId="0" applyFont="1" applyBorder="1" applyAlignment="1">
      <alignment horizontal="center"/>
    </xf>
    <xf numFmtId="0" fontId="38" fillId="0" borderId="15" xfId="0" applyFont="1" applyBorder="1" applyAlignment="1">
      <alignment horizontal="center" vertical="center" wrapText="1"/>
    </xf>
    <xf numFmtId="178" fontId="5" fillId="0" borderId="3" xfId="0" applyNumberFormat="1" applyFont="1" applyBorder="1"/>
    <xf numFmtId="185" fontId="5" fillId="0" borderId="7" xfId="0" applyNumberFormat="1" applyFont="1" applyBorder="1"/>
    <xf numFmtId="185" fontId="28" fillId="0" borderId="0" xfId="0" applyNumberFormat="1" applyFont="1"/>
    <xf numFmtId="0" fontId="3" fillId="8" borderId="14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17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0" fontId="18" fillId="0" borderId="1" xfId="0" applyFont="1" applyBorder="1"/>
    <xf numFmtId="0" fontId="40" fillId="0" borderId="4" xfId="0" applyFont="1" applyBorder="1" applyAlignment="1">
      <alignment horizontal="left"/>
    </xf>
    <xf numFmtId="0" fontId="25" fillId="0" borderId="5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40" fillId="0" borderId="8" xfId="0" applyFont="1" applyBorder="1" applyAlignment="1">
      <alignment horizontal="left"/>
    </xf>
    <xf numFmtId="10" fontId="42" fillId="0" borderId="1" xfId="0" applyNumberFormat="1" applyFont="1" applyBorder="1"/>
    <xf numFmtId="10" fontId="42" fillId="0" borderId="2" xfId="0" applyNumberFormat="1" applyFont="1" applyBorder="1"/>
    <xf numFmtId="10" fontId="42" fillId="0" borderId="3" xfId="0" applyNumberFormat="1" applyFont="1" applyBorder="1"/>
    <xf numFmtId="164" fontId="25" fillId="0" borderId="1" xfId="0" applyNumberFormat="1" applyFont="1" applyBorder="1"/>
    <xf numFmtId="164" fontId="25" fillId="0" borderId="2" xfId="0" applyNumberFormat="1" applyFont="1" applyBorder="1"/>
    <xf numFmtId="164" fontId="25" fillId="0" borderId="3" xfId="0" applyNumberFormat="1" applyFont="1" applyBorder="1"/>
    <xf numFmtId="0" fontId="40" fillId="0" borderId="1" xfId="0" applyFont="1" applyBorder="1"/>
    <xf numFmtId="0" fontId="42" fillId="0" borderId="2" xfId="0" applyFont="1" applyBorder="1"/>
    <xf numFmtId="0" fontId="42" fillId="0" borderId="3" xfId="0" applyFont="1" applyBorder="1"/>
    <xf numFmtId="0" fontId="26" fillId="0" borderId="7" xfId="0" applyFont="1" applyBorder="1" applyAlignment="1">
      <alignment horizontal="center"/>
    </xf>
    <xf numFmtId="0" fontId="26" fillId="0" borderId="9" xfId="0" applyFont="1" applyBorder="1" applyAlignment="1">
      <alignment horizontal="left"/>
    </xf>
    <xf numFmtId="0" fontId="26" fillId="0" borderId="10" xfId="0" applyFont="1" applyBorder="1" applyAlignment="1">
      <alignment horizontal="left"/>
    </xf>
    <xf numFmtId="0" fontId="42" fillId="3" borderId="7" xfId="0" applyFont="1" applyFill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6" fillId="0" borderId="2" xfId="0" applyFont="1" applyBorder="1" applyAlignment="1">
      <alignment horizontal="left"/>
    </xf>
    <xf numFmtId="0" fontId="26" fillId="0" borderId="3" xfId="0" applyFont="1" applyBorder="1" applyAlignment="1">
      <alignment horizontal="left"/>
    </xf>
    <xf numFmtId="0" fontId="26" fillId="0" borderId="11" xfId="0" applyFont="1" applyBorder="1" applyAlignment="1">
      <alignment horizontal="left"/>
    </xf>
    <xf numFmtId="0" fontId="26" fillId="0" borderId="0" xfId="0" applyFont="1" applyAlignment="1">
      <alignment horizontal="left"/>
    </xf>
    <xf numFmtId="164" fontId="42" fillId="3" borderId="12" xfId="0" applyNumberFormat="1" applyFont="1" applyFill="1" applyBorder="1" applyAlignment="1">
      <alignment horizontal="center"/>
    </xf>
    <xf numFmtId="166" fontId="7" fillId="3" borderId="7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/>
    </xf>
    <xf numFmtId="167" fontId="18" fillId="0" borderId="7" xfId="0" applyNumberFormat="1" applyFont="1" applyBorder="1"/>
    <xf numFmtId="10" fontId="12" fillId="0" borderId="1" xfId="0" applyNumberFormat="1" applyFont="1" applyBorder="1" applyAlignment="1">
      <alignment horizontal="left" vertical="center"/>
    </xf>
    <xf numFmtId="167" fontId="14" fillId="0" borderId="7" xfId="0" applyNumberFormat="1" applyFont="1" applyBorder="1" applyAlignment="1">
      <alignment vertical="center"/>
    </xf>
    <xf numFmtId="167" fontId="13" fillId="0" borderId="15" xfId="0" applyNumberFormat="1" applyFont="1" applyBorder="1" applyAlignment="1">
      <alignment vertical="center"/>
    </xf>
    <xf numFmtId="0" fontId="43" fillId="0" borderId="1" xfId="0" applyFont="1" applyBorder="1" applyAlignment="1">
      <alignment horizontal="left" vertical="center"/>
    </xf>
    <xf numFmtId="167" fontId="13" fillId="0" borderId="3" xfId="0" applyNumberFormat="1" applyFont="1" applyBorder="1" applyAlignment="1">
      <alignment vertical="center"/>
    </xf>
    <xf numFmtId="168" fontId="26" fillId="0" borderId="0" xfId="0" applyNumberFormat="1" applyFont="1"/>
    <xf numFmtId="0" fontId="3" fillId="5" borderId="24" xfId="0" applyFont="1" applyFill="1" applyBorder="1"/>
    <xf numFmtId="0" fontId="11" fillId="9" borderId="30" xfId="0" applyFont="1" applyFill="1" applyBorder="1" applyAlignment="1">
      <alignment horizontal="center" vertical="center"/>
    </xf>
    <xf numFmtId="4" fontId="11" fillId="9" borderId="30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10" fontId="12" fillId="0" borderId="9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0" fontId="12" fillId="0" borderId="11" xfId="0" applyNumberFormat="1" applyFont="1" applyBorder="1" applyAlignment="1">
      <alignment horizontal="center" vertical="center"/>
    </xf>
    <xf numFmtId="10" fontId="11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178" fontId="11" fillId="0" borderId="0" xfId="0" applyNumberFormat="1" applyFont="1" applyAlignment="1">
      <alignment horizontal="center" vertical="center"/>
    </xf>
    <xf numFmtId="4" fontId="11" fillId="9" borderId="12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10" fontId="12" fillId="3" borderId="7" xfId="0" applyNumberFormat="1" applyFont="1" applyFill="1" applyBorder="1" applyAlignment="1">
      <alignment horizontal="center" vertical="center"/>
    </xf>
    <xf numFmtId="2" fontId="12" fillId="3" borderId="7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11" fillId="9" borderId="22" xfId="0" applyFont="1" applyFill="1" applyBorder="1" applyAlignment="1">
      <alignment vertical="center"/>
    </xf>
    <xf numFmtId="0" fontId="11" fillId="9" borderId="23" xfId="0" applyFont="1" applyFill="1" applyBorder="1" applyAlignment="1">
      <alignment vertical="center"/>
    </xf>
    <xf numFmtId="0" fontId="11" fillId="9" borderId="24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readingOrder="1"/>
    </xf>
    <xf numFmtId="0" fontId="12" fillId="0" borderId="2" xfId="0" applyFont="1" applyBorder="1" applyAlignment="1">
      <alignment horizontal="left" vertical="center"/>
    </xf>
    <xf numFmtId="10" fontId="26" fillId="0" borderId="0" xfId="0" applyNumberFormat="1" applyFont="1"/>
    <xf numFmtId="172" fontId="26" fillId="0" borderId="0" xfId="0" applyNumberFormat="1" applyFont="1"/>
    <xf numFmtId="0" fontId="42" fillId="9" borderId="19" xfId="0" applyFont="1" applyFill="1" applyBorder="1" applyAlignment="1">
      <alignment horizontal="center"/>
    </xf>
    <xf numFmtId="0" fontId="26" fillId="0" borderId="7" xfId="0" applyFont="1" applyBorder="1"/>
    <xf numFmtId="0" fontId="26" fillId="0" borderId="2" xfId="0" applyFont="1" applyBorder="1"/>
    <xf numFmtId="172" fontId="25" fillId="0" borderId="3" xfId="0" applyNumberFormat="1" applyFont="1" applyBorder="1"/>
    <xf numFmtId="0" fontId="42" fillId="9" borderId="14" xfId="0" applyFont="1" applyFill="1" applyBorder="1"/>
    <xf numFmtId="4" fontId="11" fillId="6" borderId="12" xfId="0" applyNumberFormat="1" applyFont="1" applyFill="1" applyBorder="1" applyAlignment="1">
      <alignment horizontal="center" vertical="center"/>
    </xf>
    <xf numFmtId="10" fontId="12" fillId="0" borderId="2" xfId="0" applyNumberFormat="1" applyFont="1" applyBorder="1" applyAlignment="1">
      <alignment horizontal="center" vertical="center"/>
    </xf>
    <xf numFmtId="10" fontId="26" fillId="0" borderId="2" xfId="0" applyNumberFormat="1" applyFont="1" applyBorder="1" applyAlignment="1">
      <alignment horizontal="left" vertical="center"/>
    </xf>
    <xf numFmtId="10" fontId="12" fillId="0" borderId="3" xfId="0" applyNumberFormat="1" applyFont="1" applyBorder="1" applyAlignment="1">
      <alignment horizontal="left" vertical="center"/>
    </xf>
    <xf numFmtId="10" fontId="12" fillId="0" borderId="1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167" fontId="27" fillId="0" borderId="7" xfId="0" applyNumberFormat="1" applyFont="1" applyBorder="1" applyAlignment="1">
      <alignment horizontal="center" vertical="center"/>
    </xf>
    <xf numFmtId="10" fontId="12" fillId="0" borderId="4" xfId="0" applyNumberFormat="1" applyFont="1" applyBorder="1" applyAlignment="1">
      <alignment horizontal="center" vertical="center"/>
    </xf>
    <xf numFmtId="10" fontId="26" fillId="0" borderId="0" xfId="0" applyNumberFormat="1" applyFont="1" applyAlignment="1">
      <alignment horizontal="center"/>
    </xf>
    <xf numFmtId="10" fontId="11" fillId="0" borderId="7" xfId="0" applyNumberFormat="1" applyFont="1" applyBorder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0" fontId="11" fillId="9" borderId="19" xfId="0" applyFont="1" applyFill="1" applyBorder="1" applyAlignment="1">
      <alignment vertical="center"/>
    </xf>
    <xf numFmtId="0" fontId="11" fillId="9" borderId="20" xfId="0" applyFont="1" applyFill="1" applyBorder="1" applyAlignment="1">
      <alignment vertical="center"/>
    </xf>
    <xf numFmtId="0" fontId="11" fillId="9" borderId="21" xfId="0" applyFont="1" applyFill="1" applyBorder="1" applyAlignment="1">
      <alignment vertical="center"/>
    </xf>
    <xf numFmtId="0" fontId="26" fillId="0" borderId="1" xfId="0" applyFont="1" applyBorder="1"/>
    <xf numFmtId="10" fontId="11" fillId="0" borderId="3" xfId="0" applyNumberFormat="1" applyFont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0" fontId="42" fillId="9" borderId="22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10" fontId="26" fillId="0" borderId="0" xfId="0" applyNumberFormat="1" applyFont="1" applyAlignment="1">
      <alignment vertical="center"/>
    </xf>
    <xf numFmtId="172" fontId="26" fillId="0" borderId="0" xfId="0" applyNumberFormat="1" applyFont="1" applyAlignment="1">
      <alignment vertical="center"/>
    </xf>
    <xf numFmtId="4" fontId="11" fillId="14" borderId="12" xfId="0" applyNumberFormat="1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  <xf numFmtId="10" fontId="12" fillId="11" borderId="22" xfId="0" applyNumberFormat="1" applyFont="1" applyFill="1" applyBorder="1" applyAlignment="1">
      <alignment horizontal="center" vertical="center"/>
    </xf>
    <xf numFmtId="167" fontId="12" fillId="0" borderId="7" xfId="0" applyNumberFormat="1" applyFont="1" applyBorder="1" applyAlignment="1">
      <alignment horizontal="center" vertical="center"/>
    </xf>
    <xf numFmtId="10" fontId="12" fillId="11" borderId="7" xfId="0" applyNumberFormat="1" applyFont="1" applyFill="1" applyBorder="1" applyAlignment="1">
      <alignment horizontal="center" vertical="center"/>
    </xf>
    <xf numFmtId="0" fontId="12" fillId="11" borderId="7" xfId="0" applyFont="1" applyFill="1" applyBorder="1" applyAlignment="1">
      <alignment horizontal="center" vertical="center"/>
    </xf>
    <xf numFmtId="167" fontId="11" fillId="0" borderId="15" xfId="0" applyNumberFormat="1" applyFont="1" applyBorder="1" applyAlignment="1">
      <alignment horizontal="center" vertical="center"/>
    </xf>
    <xf numFmtId="4" fontId="11" fillId="10" borderId="17" xfId="0" applyNumberFormat="1" applyFont="1" applyFill="1" applyBorder="1" applyAlignment="1">
      <alignment horizontal="center" vertical="center"/>
    </xf>
    <xf numFmtId="178" fontId="26" fillId="0" borderId="18" xfId="0" applyNumberFormat="1" applyFont="1" applyBorder="1" applyAlignment="1">
      <alignment horizontal="center" vertical="center"/>
    </xf>
    <xf numFmtId="178" fontId="26" fillId="0" borderId="7" xfId="0" applyNumberFormat="1" applyFont="1" applyBorder="1" applyAlignment="1">
      <alignment horizontal="center" vertical="center"/>
    </xf>
    <xf numFmtId="0" fontId="12" fillId="15" borderId="12" xfId="0" applyFont="1" applyFill="1" applyBorder="1" applyAlignment="1">
      <alignment horizontal="center" vertical="center"/>
    </xf>
    <xf numFmtId="178" fontId="11" fillId="15" borderId="12" xfId="0" applyNumberFormat="1" applyFont="1" applyFill="1" applyBorder="1" applyAlignment="1">
      <alignment horizontal="center" vertical="center"/>
    </xf>
    <xf numFmtId="0" fontId="12" fillId="15" borderId="17" xfId="0" applyFont="1" applyFill="1" applyBorder="1" applyAlignment="1">
      <alignment horizontal="center" vertical="center"/>
    </xf>
    <xf numFmtId="186" fontId="12" fillId="15" borderId="7" xfId="0" applyNumberFormat="1" applyFont="1" applyFill="1" applyBorder="1" applyAlignment="1">
      <alignment horizontal="center" vertical="center"/>
    </xf>
    <xf numFmtId="0" fontId="12" fillId="15" borderId="7" xfId="0" applyFont="1" applyFill="1" applyBorder="1" applyAlignment="1">
      <alignment horizontal="center" vertical="center"/>
    </xf>
    <xf numFmtId="187" fontId="12" fillId="15" borderId="7" xfId="0" applyNumberFormat="1" applyFont="1" applyFill="1" applyBorder="1" applyAlignment="1">
      <alignment horizontal="center" vertical="center"/>
    </xf>
    <xf numFmtId="0" fontId="48" fillId="16" borderId="42" xfId="0" applyFont="1" applyFill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5" fillId="0" borderId="0" xfId="0" applyFont="1"/>
    <xf numFmtId="0" fontId="49" fillId="0" borderId="0" xfId="0" applyFont="1"/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19" fillId="0" borderId="1" xfId="0" applyFont="1" applyBorder="1" applyAlignment="1">
      <alignment horizontal="center" wrapText="1"/>
    </xf>
    <xf numFmtId="0" fontId="2" fillId="0" borderId="3" xfId="0" applyFont="1" applyBorder="1"/>
    <xf numFmtId="0" fontId="14" fillId="0" borderId="15" xfId="0" applyFont="1" applyBorder="1" applyAlignment="1">
      <alignment horizontal="center" vertical="center"/>
    </xf>
    <xf numFmtId="0" fontId="2" fillId="0" borderId="18" xfId="0" applyFont="1" applyBorder="1"/>
    <xf numFmtId="0" fontId="14" fillId="0" borderId="9" xfId="0" applyFont="1" applyBorder="1" applyAlignment="1">
      <alignment horizontal="left" vertical="center" wrapText="1"/>
    </xf>
    <xf numFmtId="0" fontId="2" fillId="0" borderId="16" xfId="0" applyFont="1" applyBorder="1"/>
    <xf numFmtId="0" fontId="2" fillId="0" borderId="4" xfId="0" applyFont="1" applyBorder="1"/>
    <xf numFmtId="0" fontId="2" fillId="0" borderId="6" xfId="0" applyFont="1" applyBorder="1"/>
    <xf numFmtId="10" fontId="14" fillId="0" borderId="15" xfId="0" applyNumberFormat="1" applyFont="1" applyBorder="1" applyAlignment="1">
      <alignment horizontal="center" vertical="center"/>
    </xf>
    <xf numFmtId="167" fontId="18" fillId="0" borderId="15" xfId="0" applyNumberFormat="1" applyFont="1" applyBorder="1" applyAlignment="1">
      <alignment horizontal="center" vertical="center"/>
    </xf>
    <xf numFmtId="10" fontId="14" fillId="8" borderId="15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wrapText="1"/>
    </xf>
    <xf numFmtId="0" fontId="14" fillId="0" borderId="11" xfId="0" applyFont="1" applyBorder="1" applyAlignment="1">
      <alignment horizontal="left" vertical="center"/>
    </xf>
    <xf numFmtId="0" fontId="0" fillId="0" borderId="0" xfId="0"/>
    <xf numFmtId="0" fontId="2" fillId="0" borderId="13" xfId="0" applyFont="1" applyBorder="1"/>
    <xf numFmtId="0" fontId="3" fillId="0" borderId="1" xfId="0" applyFont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8" xfId="0" applyFont="1" applyBorder="1"/>
    <xf numFmtId="167" fontId="14" fillId="0" borderId="15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" fillId="0" borderId="5" xfId="0" applyFont="1" applyBorder="1"/>
    <xf numFmtId="0" fontId="13" fillId="5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10" borderId="26" xfId="0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31" fillId="1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/>
    </xf>
    <xf numFmtId="0" fontId="13" fillId="12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wrapText="1"/>
    </xf>
    <xf numFmtId="176" fontId="13" fillId="0" borderId="16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10" fontId="14" fillId="0" borderId="16" xfId="0" applyNumberFormat="1" applyFont="1" applyBorder="1" applyAlignment="1">
      <alignment horizontal="center" vertical="center"/>
    </xf>
    <xf numFmtId="173" fontId="14" fillId="0" borderId="15" xfId="0" applyNumberFormat="1" applyFont="1" applyBorder="1" applyAlignment="1">
      <alignment horizontal="center" vertical="center"/>
    </xf>
    <xf numFmtId="0" fontId="13" fillId="9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167" fontId="14" fillId="0" borderId="16" xfId="0" applyNumberFormat="1" applyFont="1" applyBorder="1" applyAlignment="1">
      <alignment horizontal="center" vertical="center"/>
    </xf>
    <xf numFmtId="169" fontId="11" fillId="0" borderId="2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10" fontId="5" fillId="0" borderId="2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right" wrapText="1"/>
    </xf>
    <xf numFmtId="0" fontId="25" fillId="0" borderId="1" xfId="0" applyFont="1" applyBorder="1" applyAlignment="1">
      <alignment horizontal="center"/>
    </xf>
    <xf numFmtId="0" fontId="14" fillId="0" borderId="4" xfId="0" applyFont="1" applyBorder="1" applyAlignment="1">
      <alignment horizontal="left" vertical="center"/>
    </xf>
    <xf numFmtId="0" fontId="18" fillId="0" borderId="9" xfId="0" applyFont="1" applyBorder="1" applyAlignment="1">
      <alignment horizontal="left" wrapText="1"/>
    </xf>
    <xf numFmtId="0" fontId="2" fillId="0" borderId="11" xfId="0" applyFont="1" applyBorder="1"/>
    <xf numFmtId="0" fontId="28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169" fontId="20" fillId="0" borderId="16" xfId="0" applyNumberFormat="1" applyFont="1" applyBorder="1" applyAlignment="1">
      <alignment horizontal="center" vertical="center"/>
    </xf>
    <xf numFmtId="169" fontId="20" fillId="0" borderId="1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5" fillId="10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169" fontId="20" fillId="6" borderId="1" xfId="0" applyNumberFormat="1" applyFont="1" applyFill="1" applyBorder="1" applyAlignment="1">
      <alignment horizontal="center" vertical="center"/>
    </xf>
    <xf numFmtId="0" fontId="36" fillId="6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23" fillId="6" borderId="1" xfId="0" applyFont="1" applyFill="1" applyBorder="1" applyAlignment="1">
      <alignment horizontal="center" vertical="center"/>
    </xf>
    <xf numFmtId="0" fontId="2" fillId="0" borderId="31" xfId="0" applyFont="1" applyBorder="1"/>
    <xf numFmtId="0" fontId="23" fillId="1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wrapText="1"/>
    </xf>
    <xf numFmtId="0" fontId="42" fillId="9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169" fontId="12" fillId="15" borderId="1" xfId="0" applyNumberFormat="1" applyFont="1" applyFill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1" fillId="15" borderId="32" xfId="0" applyFont="1" applyFill="1" applyBorder="1" applyAlignment="1">
      <alignment horizontal="center" vertical="center"/>
    </xf>
    <xf numFmtId="0" fontId="2" fillId="0" borderId="33" xfId="0" applyFont="1" applyBorder="1"/>
    <xf numFmtId="0" fontId="2" fillId="0" borderId="37" xfId="0" applyFont="1" applyBorder="1"/>
    <xf numFmtId="0" fontId="11" fillId="15" borderId="1" xfId="0" applyFont="1" applyFill="1" applyBorder="1" applyAlignment="1">
      <alignment horizontal="center" vertical="center"/>
    </xf>
    <xf numFmtId="0" fontId="12" fillId="15" borderId="26" xfId="0" applyFont="1" applyFill="1" applyBorder="1" applyAlignment="1">
      <alignment horizontal="left" vertical="center"/>
    </xf>
    <xf numFmtId="0" fontId="2" fillId="0" borderId="38" xfId="0" applyFont="1" applyBorder="1"/>
    <xf numFmtId="0" fontId="12" fillId="15" borderId="1" xfId="0" applyFont="1" applyFill="1" applyBorder="1" applyAlignment="1">
      <alignment horizontal="left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26" fillId="0" borderId="0" xfId="0" applyFont="1"/>
    <xf numFmtId="0" fontId="11" fillId="6" borderId="1" xfId="0" applyFont="1" applyFill="1" applyBorder="1" applyAlignment="1">
      <alignment horizontal="center" vertical="center" wrapText="1"/>
    </xf>
    <xf numFmtId="0" fontId="11" fillId="10" borderId="26" xfId="0" applyFont="1" applyFill="1" applyBorder="1" applyAlignment="1">
      <alignment horizontal="center" vertical="center"/>
    </xf>
    <xf numFmtId="10" fontId="12" fillId="0" borderId="9" xfId="0" applyNumberFormat="1" applyFont="1" applyBorder="1" applyAlignment="1">
      <alignment horizontal="center" vertical="center"/>
    </xf>
    <xf numFmtId="167" fontId="12" fillId="0" borderId="15" xfId="0" applyNumberFormat="1" applyFont="1" applyBorder="1" applyAlignment="1">
      <alignment horizontal="center" vertical="center"/>
    </xf>
    <xf numFmtId="0" fontId="46" fillId="0" borderId="4" xfId="0" applyFont="1" applyBorder="1" applyAlignment="1">
      <alignment horizontal="center" vertical="center"/>
    </xf>
    <xf numFmtId="10" fontId="12" fillId="8" borderId="35" xfId="0" applyNumberFormat="1" applyFont="1" applyFill="1" applyBorder="1" applyAlignment="1">
      <alignment horizontal="center" vertical="center"/>
    </xf>
    <xf numFmtId="0" fontId="2" fillId="0" borderId="36" xfId="0" applyFont="1" applyBorder="1"/>
    <xf numFmtId="0" fontId="45" fillId="0" borderId="1" xfId="0" applyFont="1" applyBorder="1" applyAlignment="1">
      <alignment horizontal="center" wrapText="1"/>
    </xf>
    <xf numFmtId="0" fontId="12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/>
    </xf>
    <xf numFmtId="0" fontId="40" fillId="0" borderId="1" xfId="0" applyFont="1" applyBorder="1" applyAlignment="1">
      <alignment horizontal="left" wrapText="1"/>
    </xf>
    <xf numFmtId="0" fontId="41" fillId="0" borderId="5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2" fillId="3" borderId="1" xfId="0" applyFont="1" applyFill="1" applyBorder="1" applyAlignment="1">
      <alignment horizontal="center" wrapText="1"/>
    </xf>
    <xf numFmtId="169" fontId="12" fillId="0" borderId="4" xfId="0" applyNumberFormat="1" applyFont="1" applyBorder="1" applyAlignment="1">
      <alignment horizontal="left" vertical="center" wrapText="1"/>
    </xf>
    <xf numFmtId="169" fontId="12" fillId="0" borderId="1" xfId="0" applyNumberFormat="1" applyFont="1" applyBorder="1" applyAlignment="1">
      <alignment horizontal="left" vertical="center"/>
    </xf>
    <xf numFmtId="0" fontId="11" fillId="9" borderId="26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/>
    </xf>
    <xf numFmtId="0" fontId="11" fillId="6" borderId="32" xfId="0" applyFont="1" applyFill="1" applyBorder="1" applyAlignment="1">
      <alignment horizontal="center" vertical="center"/>
    </xf>
    <xf numFmtId="0" fontId="2" fillId="0" borderId="34" xfId="0" applyFont="1" applyBorder="1"/>
    <xf numFmtId="0" fontId="11" fillId="9" borderId="1" xfId="0" applyFont="1" applyFill="1" applyBorder="1" applyAlignment="1">
      <alignment horizontal="left" vertical="center" wrapText="1"/>
    </xf>
    <xf numFmtId="0" fontId="44" fillId="0" borderId="9" xfId="0" applyFont="1" applyBorder="1" applyAlignment="1">
      <alignment horizontal="center" wrapText="1"/>
    </xf>
    <xf numFmtId="0" fontId="47" fillId="0" borderId="39" xfId="0" applyFont="1" applyBorder="1" applyAlignment="1">
      <alignment horizontal="center" vertical="center"/>
    </xf>
    <xf numFmtId="0" fontId="2" fillId="0" borderId="40" xfId="0" applyFont="1" applyBorder="1"/>
    <xf numFmtId="0" fontId="2" fillId="0" borderId="4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eceita.fazenda.gov.br/publico/Previdencia/GFIP/03%20-%20anexo_III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154" zoomScale="92" zoomScaleNormal="92" workbookViewId="0">
      <selection activeCell="G61" sqref="G61"/>
    </sheetView>
  </sheetViews>
  <sheetFormatPr defaultColWidth="12.6640625" defaultRowHeight="15" customHeight="1" x14ac:dyDescent="0.25"/>
  <cols>
    <col min="1" max="1" width="4.6640625" customWidth="1"/>
    <col min="2" max="2" width="22.33203125" customWidth="1"/>
    <col min="3" max="3" width="13.21875" customWidth="1"/>
    <col min="4" max="4" width="17.6640625" customWidth="1"/>
    <col min="5" max="5" width="14.109375" customWidth="1"/>
    <col min="6" max="6" width="17.77734375" customWidth="1"/>
    <col min="7" max="7" width="14.77734375" customWidth="1"/>
    <col min="8" max="8" width="35" hidden="1" customWidth="1"/>
    <col min="9" max="9" width="13.33203125" hidden="1" customWidth="1"/>
    <col min="10" max="10" width="32.77734375" hidden="1" customWidth="1"/>
    <col min="11" max="11" width="19.77734375" customWidth="1"/>
    <col min="12" max="26" width="8.6640625" customWidth="1"/>
  </cols>
  <sheetData>
    <row r="1" spans="1:26" ht="12.75" customHeight="1" x14ac:dyDescent="0.3">
      <c r="A1" s="453" t="s">
        <v>0</v>
      </c>
      <c r="B1" s="388"/>
      <c r="C1" s="388"/>
      <c r="D1" s="388"/>
      <c r="E1" s="388"/>
      <c r="F1" s="388"/>
      <c r="G1" s="39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2"/>
      <c r="B2" s="3" t="s">
        <v>1</v>
      </c>
      <c r="C2" s="454"/>
      <c r="D2" s="388"/>
      <c r="E2" s="388"/>
      <c r="F2" s="388"/>
      <c r="G2" s="39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5">
      <c r="A3" s="2"/>
      <c r="B3" s="4" t="s">
        <v>2</v>
      </c>
      <c r="C3" s="455"/>
      <c r="D3" s="416"/>
      <c r="E3" s="5"/>
      <c r="F3" s="456" t="s">
        <v>3</v>
      </c>
      <c r="G3" s="39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6"/>
      <c r="B4" s="7" t="s">
        <v>4</v>
      </c>
      <c r="C4" s="8" t="s">
        <v>5</v>
      </c>
      <c r="D4" s="9"/>
      <c r="E4" s="9"/>
      <c r="F4" s="9"/>
      <c r="G4" s="1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5">
      <c r="A5" s="2"/>
      <c r="B5" s="457" t="s">
        <v>6</v>
      </c>
      <c r="C5" s="388"/>
      <c r="D5" s="390"/>
      <c r="E5" s="11" t="s">
        <v>7</v>
      </c>
      <c r="F5" s="12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6"/>
      <c r="B6" s="8" t="s">
        <v>8</v>
      </c>
      <c r="C6" s="14"/>
      <c r="D6" s="14"/>
      <c r="E6" s="14"/>
      <c r="F6" s="14"/>
      <c r="G6" s="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 x14ac:dyDescent="0.25">
      <c r="A7" s="6"/>
      <c r="B7" s="458" t="s">
        <v>9</v>
      </c>
      <c r="C7" s="388"/>
      <c r="D7" s="388"/>
      <c r="E7" s="388"/>
      <c r="F7" s="388"/>
      <c r="G7" s="39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5">
      <c r="A8" s="6"/>
      <c r="B8" s="459" t="s">
        <v>10</v>
      </c>
      <c r="C8" s="388"/>
      <c r="D8" s="388"/>
      <c r="E8" s="388"/>
      <c r="F8" s="388"/>
      <c r="G8" s="39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6">
        <v>1</v>
      </c>
      <c r="B9" s="17" t="s">
        <v>11</v>
      </c>
      <c r="C9" s="18"/>
      <c r="D9" s="18"/>
      <c r="E9" s="18"/>
      <c r="F9" s="18"/>
      <c r="G9" s="19" t="s">
        <v>12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6">
        <v>2</v>
      </c>
      <c r="B10" s="17" t="s">
        <v>13</v>
      </c>
      <c r="C10" s="18"/>
      <c r="D10" s="18"/>
      <c r="E10" s="18"/>
      <c r="F10" s="18"/>
      <c r="G10" s="20" t="s">
        <v>14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6">
        <v>3</v>
      </c>
      <c r="B11" s="21" t="s">
        <v>15</v>
      </c>
      <c r="C11" s="22"/>
      <c r="D11" s="22"/>
      <c r="E11" s="22"/>
      <c r="F11" s="23"/>
      <c r="G11" s="19">
        <v>12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7.75" customHeight="1" x14ac:dyDescent="0.25">
      <c r="A12" s="16">
        <v>4</v>
      </c>
      <c r="B12" s="21" t="s">
        <v>16</v>
      </c>
      <c r="C12" s="22"/>
      <c r="D12" s="22"/>
      <c r="E12" s="22"/>
      <c r="F12" s="460" t="s">
        <v>17</v>
      </c>
      <c r="G12" s="39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6">
        <v>5</v>
      </c>
      <c r="B13" s="24" t="s">
        <v>18</v>
      </c>
      <c r="C13" s="25"/>
      <c r="D13" s="25"/>
      <c r="E13" s="25"/>
      <c r="F13" s="25"/>
      <c r="G13" s="26">
        <v>46023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6">
        <v>6</v>
      </c>
      <c r="B14" s="21" t="s">
        <v>19</v>
      </c>
      <c r="C14" s="22"/>
      <c r="D14" s="22"/>
      <c r="E14" s="23"/>
      <c r="F14" s="460" t="s">
        <v>20</v>
      </c>
      <c r="G14" s="39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6">
        <v>7</v>
      </c>
      <c r="B15" s="21" t="s">
        <v>21</v>
      </c>
      <c r="C15" s="22"/>
      <c r="D15" s="22"/>
      <c r="E15" s="22"/>
      <c r="F15" s="22"/>
      <c r="G15" s="27">
        <v>2271.7399999999998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5">
      <c r="A16" s="28"/>
      <c r="B16" s="25"/>
      <c r="C16" s="25"/>
      <c r="D16" s="25"/>
      <c r="E16" s="25"/>
      <c r="F16" s="25"/>
      <c r="G16" s="2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30"/>
      <c r="B17" s="25"/>
      <c r="C17" s="31"/>
      <c r="D17" s="31"/>
      <c r="E17" s="31" t="s">
        <v>22</v>
      </c>
      <c r="F17" s="31">
        <f>1/4</f>
        <v>0.25</v>
      </c>
      <c r="G17" s="32">
        <f>365+0.25</f>
        <v>365.25</v>
      </c>
      <c r="H17" s="1" t="s">
        <v>23</v>
      </c>
      <c r="I17" s="1">
        <f>G17/12</f>
        <v>30.4375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445" t="s">
        <v>24</v>
      </c>
      <c r="B18" s="388"/>
      <c r="C18" s="388"/>
      <c r="D18" s="388"/>
      <c r="E18" s="388"/>
      <c r="F18" s="388"/>
      <c r="G18" s="390"/>
      <c r="H18" s="1" t="s">
        <v>25</v>
      </c>
      <c r="I18" s="1">
        <f>I17/2</f>
        <v>15.21875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33">
        <v>1</v>
      </c>
      <c r="B19" s="446" t="s">
        <v>26</v>
      </c>
      <c r="C19" s="388"/>
      <c r="D19" s="388"/>
      <c r="E19" s="388"/>
      <c r="F19" s="390"/>
      <c r="G19" s="34" t="s">
        <v>27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5" t="s">
        <v>28</v>
      </c>
      <c r="B20" s="36" t="s">
        <v>29</v>
      </c>
      <c r="C20" s="37" t="s">
        <v>30</v>
      </c>
      <c r="D20" s="38">
        <v>1320</v>
      </c>
      <c r="E20" s="35" t="s">
        <v>31</v>
      </c>
      <c r="F20" s="39">
        <v>15.22</v>
      </c>
      <c r="G20" s="40">
        <f>G15</f>
        <v>2271.7399999999998</v>
      </c>
      <c r="H20" s="41"/>
      <c r="I20" s="4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3" t="s">
        <v>32</v>
      </c>
      <c r="B21" s="444" t="s">
        <v>33</v>
      </c>
      <c r="C21" s="388"/>
      <c r="D21" s="388"/>
      <c r="E21" s="390"/>
      <c r="F21" s="45">
        <v>0.3</v>
      </c>
      <c r="G21" s="46">
        <f>F21*G20</f>
        <v>681.52199999999993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447" t="s">
        <v>34</v>
      </c>
      <c r="B22" s="449" t="s">
        <v>35</v>
      </c>
      <c r="C22" s="388"/>
      <c r="D22" s="388"/>
      <c r="E22" s="388"/>
      <c r="F22" s="47" t="s">
        <v>36</v>
      </c>
      <c r="G22" s="448">
        <f>ROUND(E23*F24*F20,2)</f>
        <v>0</v>
      </c>
      <c r="H22" s="4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5">
      <c r="A23" s="412"/>
      <c r="B23" s="49" t="s">
        <v>37</v>
      </c>
      <c r="C23" s="50">
        <f>ROUND((G20+G21)/220,2)</f>
        <v>13.42</v>
      </c>
      <c r="D23" s="51" t="s">
        <v>38</v>
      </c>
      <c r="E23" s="52">
        <f>ROUND(C23*0.2,2)</f>
        <v>2.68</v>
      </c>
      <c r="F23" s="53">
        <f>60/52.5</f>
        <v>1.1428571428571428</v>
      </c>
      <c r="G23" s="405"/>
      <c r="H23" s="1" t="s">
        <v>39</v>
      </c>
      <c r="I23" s="1">
        <f>60/52.5</f>
        <v>1.1428571428571428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412"/>
      <c r="B24" s="49" t="s">
        <v>40</v>
      </c>
      <c r="C24" s="54" t="s">
        <v>41</v>
      </c>
      <c r="D24" s="39">
        <v>0</v>
      </c>
      <c r="E24" s="54" t="s">
        <v>42</v>
      </c>
      <c r="F24" s="55">
        <f>D24*F23</f>
        <v>0</v>
      </c>
      <c r="G24" s="396"/>
      <c r="H24" s="1" t="s">
        <v>43</v>
      </c>
      <c r="I24" s="1">
        <f>7*I23</f>
        <v>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392"/>
      <c r="B25" s="56" t="s">
        <v>44</v>
      </c>
      <c r="C25" s="57"/>
      <c r="D25" s="43" t="s">
        <v>45</v>
      </c>
      <c r="E25" s="58">
        <f>C23*1.6</f>
        <v>21.472000000000001</v>
      </c>
      <c r="F25" s="59"/>
      <c r="G25" s="46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60" t="s">
        <v>46</v>
      </c>
      <c r="B26" s="61" t="s">
        <v>47</v>
      </c>
      <c r="C26" s="54" t="s">
        <v>48</v>
      </c>
      <c r="D26" s="62">
        <f>ROUND(F24-D24,2)</f>
        <v>0</v>
      </c>
      <c r="E26" s="63" t="s">
        <v>49</v>
      </c>
      <c r="F26" s="62">
        <f>ROUND(D26*F20,2)</f>
        <v>0</v>
      </c>
      <c r="G26" s="64">
        <f>ROUND(F26*C23,2)</f>
        <v>0</v>
      </c>
      <c r="H26" s="4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65" t="s">
        <v>50</v>
      </c>
      <c r="B27" s="450" t="s">
        <v>51</v>
      </c>
      <c r="C27" s="416"/>
      <c r="D27" s="416"/>
      <c r="E27" s="416"/>
      <c r="F27" s="396"/>
      <c r="G27" s="64"/>
      <c r="H27" s="66" t="s">
        <v>52</v>
      </c>
      <c r="I27" s="67" t="s">
        <v>53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35" t="s">
        <v>54</v>
      </c>
      <c r="B28" s="451" t="s">
        <v>55</v>
      </c>
      <c r="C28" s="416"/>
      <c r="D28" s="416"/>
      <c r="E28" s="416"/>
      <c r="F28" s="396"/>
      <c r="G28" s="46"/>
      <c r="H28" s="48" t="s">
        <v>56</v>
      </c>
      <c r="I28" s="67">
        <f>1/2</f>
        <v>0.5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35" t="s">
        <v>57</v>
      </c>
      <c r="B29" s="452" t="s">
        <v>58</v>
      </c>
      <c r="C29" s="388"/>
      <c r="D29" s="388"/>
      <c r="E29" s="388"/>
      <c r="F29" s="45">
        <v>0</v>
      </c>
      <c r="G29" s="46">
        <f>F29*G20</f>
        <v>0</v>
      </c>
      <c r="H29" s="48"/>
      <c r="I29" s="6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35" t="s">
        <v>59</v>
      </c>
      <c r="B30" s="440" t="s">
        <v>60</v>
      </c>
      <c r="C30" s="388"/>
      <c r="D30" s="388"/>
      <c r="E30" s="388"/>
      <c r="F30" s="390"/>
      <c r="G30" s="46"/>
      <c r="H30" s="48"/>
      <c r="I30" s="6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43"/>
      <c r="B31" s="441" t="s">
        <v>61</v>
      </c>
      <c r="C31" s="409"/>
      <c r="D31" s="409"/>
      <c r="E31" s="409"/>
      <c r="F31" s="394"/>
      <c r="G31" s="69">
        <f>SUM(G20:G30)</f>
        <v>2953.2619999999997</v>
      </c>
      <c r="H31" s="48"/>
      <c r="I31" s="6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5" customHeight="1" x14ac:dyDescent="0.25">
      <c r="A32" s="442" t="s">
        <v>62</v>
      </c>
      <c r="B32" s="388"/>
      <c r="C32" s="388"/>
      <c r="D32" s="388"/>
      <c r="E32" s="388"/>
      <c r="F32" s="388"/>
      <c r="G32" s="390"/>
      <c r="H32" s="48"/>
      <c r="I32" s="6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1.25" customHeight="1" x14ac:dyDescent="0.3">
      <c r="A33" s="30"/>
      <c r="B33" s="1"/>
      <c r="C33" s="1"/>
      <c r="D33" s="1"/>
      <c r="E33" s="1"/>
      <c r="F33" s="1"/>
      <c r="G33" s="70"/>
      <c r="H33" s="1"/>
      <c r="I33" s="67"/>
      <c r="J33" s="71"/>
      <c r="K33" s="72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417" t="s">
        <v>63</v>
      </c>
      <c r="B34" s="388"/>
      <c r="C34" s="388"/>
      <c r="D34" s="388"/>
      <c r="E34" s="388"/>
      <c r="F34" s="388"/>
      <c r="G34" s="39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73"/>
      <c r="B35" s="74" t="s">
        <v>64</v>
      </c>
      <c r="C35" s="75"/>
      <c r="D35" s="75"/>
      <c r="E35" s="75"/>
      <c r="F35" s="76"/>
      <c r="G35" s="77" t="s">
        <v>65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78" t="s">
        <v>28</v>
      </c>
      <c r="B36" s="434" t="s">
        <v>66</v>
      </c>
      <c r="C36" s="409"/>
      <c r="D36" s="409"/>
      <c r="E36" s="394"/>
      <c r="F36" s="79">
        <f>ROUND(1/12,4)</f>
        <v>8.3299999999999999E-2</v>
      </c>
      <c r="G36" s="80">
        <f>ROUND(F36*G31,2)</f>
        <v>246.01</v>
      </c>
      <c r="H36" s="1"/>
      <c r="I36" s="1"/>
      <c r="J36" s="1"/>
      <c r="K36" s="8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82" t="s">
        <v>32</v>
      </c>
      <c r="B37" s="443" t="s">
        <v>67</v>
      </c>
      <c r="C37" s="388"/>
      <c r="D37" s="388"/>
      <c r="E37" s="388"/>
      <c r="F37" s="84">
        <v>0.121</v>
      </c>
      <c r="G37" s="85">
        <f>ROUND(F37*G31,2)</f>
        <v>357.34</v>
      </c>
      <c r="H37" s="1"/>
      <c r="I37" s="1"/>
      <c r="J37" s="1"/>
      <c r="K37" s="8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86"/>
      <c r="B38" s="83"/>
      <c r="C38" s="83"/>
      <c r="D38" s="83"/>
      <c r="E38" s="83"/>
      <c r="F38" s="87"/>
      <c r="G38" s="88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86" t="s">
        <v>34</v>
      </c>
      <c r="B39" s="439" t="s">
        <v>68</v>
      </c>
      <c r="C39" s="388"/>
      <c r="D39" s="388"/>
      <c r="E39" s="388"/>
      <c r="F39" s="84">
        <f>(F36+F37)*F54</f>
        <v>7.518240000000001E-2</v>
      </c>
      <c r="G39" s="85">
        <f>ROUND(F39*G31,2)</f>
        <v>222.03</v>
      </c>
      <c r="H39" s="1"/>
      <c r="I39" s="1"/>
      <c r="J39" s="1"/>
      <c r="K39" s="81"/>
      <c r="L39" s="8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35"/>
      <c r="B40" s="444" t="s">
        <v>69</v>
      </c>
      <c r="C40" s="388"/>
      <c r="D40" s="388"/>
      <c r="E40" s="390"/>
      <c r="F40" s="90">
        <f>F36+F39+F37</f>
        <v>0.27948240000000002</v>
      </c>
      <c r="G40" s="91">
        <f>SUM(G36:G39)</f>
        <v>825.37999999999988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5" customHeight="1" x14ac:dyDescent="0.25">
      <c r="A41" s="410" t="s">
        <v>70</v>
      </c>
      <c r="B41" s="388"/>
      <c r="C41" s="388"/>
      <c r="D41" s="388"/>
      <c r="E41" s="388"/>
      <c r="F41" s="388"/>
      <c r="G41" s="39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25" customHeight="1" x14ac:dyDescent="0.25">
      <c r="A42" s="389" t="s">
        <v>71</v>
      </c>
      <c r="B42" s="388"/>
      <c r="C42" s="388"/>
      <c r="D42" s="388"/>
      <c r="E42" s="388"/>
      <c r="F42" s="388"/>
      <c r="G42" s="39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5" customHeight="1" x14ac:dyDescent="0.25">
      <c r="A43" s="410" t="s">
        <v>72</v>
      </c>
      <c r="B43" s="388"/>
      <c r="C43" s="388"/>
      <c r="D43" s="388"/>
      <c r="E43" s="388"/>
      <c r="F43" s="388"/>
      <c r="G43" s="39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1.25" customHeight="1" x14ac:dyDescent="0.25">
      <c r="A44" s="92"/>
      <c r="B44" s="93"/>
      <c r="C44" s="93"/>
      <c r="D44" s="93"/>
      <c r="E44" s="93"/>
      <c r="F44" s="94"/>
      <c r="G44" s="9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96"/>
      <c r="B45" s="438" t="s">
        <v>73</v>
      </c>
      <c r="C45" s="388"/>
      <c r="D45" s="388"/>
      <c r="E45" s="390"/>
      <c r="F45" s="97" t="s">
        <v>74</v>
      </c>
      <c r="G45" s="98" t="s">
        <v>65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35" t="s">
        <v>28</v>
      </c>
      <c r="B46" s="435" t="s">
        <v>75</v>
      </c>
      <c r="C46" s="388"/>
      <c r="D46" s="388"/>
      <c r="E46" s="390"/>
      <c r="F46" s="84">
        <v>0.2</v>
      </c>
      <c r="G46" s="99">
        <f>ROUND(F46*G31,2)</f>
        <v>590.65</v>
      </c>
      <c r="H46" s="8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5" t="s">
        <v>32</v>
      </c>
      <c r="B47" s="435" t="s">
        <v>76</v>
      </c>
      <c r="C47" s="388"/>
      <c r="D47" s="388"/>
      <c r="E47" s="390"/>
      <c r="F47" s="84">
        <v>1.4999999999999999E-2</v>
      </c>
      <c r="G47" s="46">
        <f>ROUND(F47*G31,2)</f>
        <v>44.3</v>
      </c>
      <c r="H47" s="8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5" t="s">
        <v>34</v>
      </c>
      <c r="B48" s="435" t="s">
        <v>77</v>
      </c>
      <c r="C48" s="388"/>
      <c r="D48" s="388"/>
      <c r="E48" s="390"/>
      <c r="F48" s="84">
        <v>0.01</v>
      </c>
      <c r="G48" s="46">
        <f>ROUND(F48*G31,2)</f>
        <v>29.53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5" t="s">
        <v>46</v>
      </c>
      <c r="B49" s="435" t="s">
        <v>78</v>
      </c>
      <c r="C49" s="388"/>
      <c r="D49" s="388"/>
      <c r="E49" s="390"/>
      <c r="F49" s="84">
        <v>2E-3</v>
      </c>
      <c r="G49" s="46">
        <f>ROUND(F49*G31,2)</f>
        <v>5.91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.75" customHeight="1" x14ac:dyDescent="0.25">
      <c r="A50" s="35" t="s">
        <v>50</v>
      </c>
      <c r="B50" s="439" t="s">
        <v>79</v>
      </c>
      <c r="C50" s="388"/>
      <c r="D50" s="388"/>
      <c r="E50" s="390"/>
      <c r="F50" s="84">
        <v>2.5000000000000001E-2</v>
      </c>
      <c r="G50" s="46">
        <f>ROUND(F50*G31,2)</f>
        <v>73.83</v>
      </c>
      <c r="H50" s="8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5" t="s">
        <v>54</v>
      </c>
      <c r="B51" s="435" t="s">
        <v>80</v>
      </c>
      <c r="C51" s="388"/>
      <c r="D51" s="388"/>
      <c r="E51" s="390"/>
      <c r="F51" s="84">
        <v>0.08</v>
      </c>
      <c r="G51" s="46">
        <f>ROUND(F51*G31,2)</f>
        <v>236.26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5.5" customHeight="1" x14ac:dyDescent="0.25">
      <c r="A52" s="35" t="s">
        <v>57</v>
      </c>
      <c r="B52" s="100" t="s">
        <v>81</v>
      </c>
      <c r="C52" s="101">
        <v>0.03</v>
      </c>
      <c r="D52" s="102" t="s">
        <v>82</v>
      </c>
      <c r="E52" s="103">
        <v>1</v>
      </c>
      <c r="F52" s="84">
        <f>ROUND(C52*E52,2)</f>
        <v>0.03</v>
      </c>
      <c r="G52" s="46">
        <f>ROUND(F52*G31,2)</f>
        <v>88.6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35" t="s">
        <v>59</v>
      </c>
      <c r="B53" s="411" t="s">
        <v>83</v>
      </c>
      <c r="C53" s="388"/>
      <c r="D53" s="388"/>
      <c r="E53" s="390"/>
      <c r="F53" s="84">
        <v>6.0000000000000001E-3</v>
      </c>
      <c r="G53" s="46">
        <f>ROUND(G31*F53,2)</f>
        <v>17.72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43"/>
      <c r="B54" s="408" t="s">
        <v>69</v>
      </c>
      <c r="C54" s="409"/>
      <c r="D54" s="409"/>
      <c r="E54" s="394"/>
      <c r="F54" s="104">
        <f t="shared" ref="F54:G54" si="0">SUM(F46:F53)</f>
        <v>0.3680000000000001</v>
      </c>
      <c r="G54" s="69">
        <f t="shared" si="0"/>
        <v>1086.8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427" t="s">
        <v>84</v>
      </c>
      <c r="B55" s="409"/>
      <c r="C55" s="409"/>
      <c r="D55" s="409"/>
      <c r="E55" s="409"/>
      <c r="F55" s="409"/>
      <c r="G55" s="39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389" t="s">
        <v>85</v>
      </c>
      <c r="B56" s="388"/>
      <c r="C56" s="388"/>
      <c r="D56" s="388"/>
      <c r="E56" s="388"/>
      <c r="F56" s="388"/>
      <c r="G56" s="390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428" t="s">
        <v>86</v>
      </c>
      <c r="B57" s="416"/>
      <c r="C57" s="416"/>
      <c r="D57" s="416"/>
      <c r="E57" s="416"/>
      <c r="F57" s="416"/>
      <c r="G57" s="396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92"/>
      <c r="B58" s="105"/>
      <c r="C58" s="106"/>
      <c r="D58" s="106"/>
      <c r="E58" s="106"/>
      <c r="F58" s="106"/>
      <c r="G58" s="107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08"/>
      <c r="B59" s="109" t="s">
        <v>87</v>
      </c>
      <c r="C59" s="110"/>
      <c r="D59" s="110"/>
      <c r="E59" s="110"/>
      <c r="F59" s="111"/>
      <c r="G59" s="77" t="s">
        <v>65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35" t="s">
        <v>28</v>
      </c>
      <c r="B60" s="411" t="s">
        <v>88</v>
      </c>
      <c r="C60" s="388"/>
      <c r="D60" s="388"/>
      <c r="E60" s="388"/>
      <c r="F60" s="390"/>
      <c r="G60" s="46">
        <v>30.92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35" t="s">
        <v>32</v>
      </c>
      <c r="B61" s="411" t="s">
        <v>89</v>
      </c>
      <c r="C61" s="388"/>
      <c r="D61" s="388"/>
      <c r="E61" s="388"/>
      <c r="F61" s="390"/>
      <c r="G61" s="46">
        <v>630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35" t="s">
        <v>34</v>
      </c>
      <c r="B62" s="411" t="s">
        <v>90</v>
      </c>
      <c r="C62" s="388"/>
      <c r="D62" s="388"/>
      <c r="E62" s="388"/>
      <c r="F62" s="390"/>
      <c r="G62" s="46">
        <f>'Aux submod 2.3 -BENEFICIOS'!G16</f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35" t="s">
        <v>46</v>
      </c>
      <c r="B63" s="411" t="s">
        <v>91</v>
      </c>
      <c r="C63" s="388"/>
      <c r="D63" s="388"/>
      <c r="E63" s="388"/>
      <c r="F63" s="390"/>
      <c r="G63" s="46">
        <f>'Aux submod 2.3 -BENEFICIOS'!G18</f>
        <v>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35" t="s">
        <v>50</v>
      </c>
      <c r="B64" s="414" t="s">
        <v>92</v>
      </c>
      <c r="C64" s="409"/>
      <c r="D64" s="409"/>
      <c r="E64" s="409"/>
      <c r="F64" s="394"/>
      <c r="G64" s="46">
        <f>'Aux submod 2.3 -BENEFICIOS'!G20</f>
        <v>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65" t="s">
        <v>54</v>
      </c>
      <c r="B65" s="411" t="s">
        <v>93</v>
      </c>
      <c r="C65" s="388"/>
      <c r="D65" s="388"/>
      <c r="E65" s="388"/>
      <c r="F65" s="390"/>
      <c r="G65" s="64">
        <f>'Aux submod 2.3 -BENEFICIOS'!G22</f>
        <v>10.75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35" t="s">
        <v>57</v>
      </c>
      <c r="B66" s="425" t="s">
        <v>94</v>
      </c>
      <c r="C66" s="416"/>
      <c r="D66" s="416"/>
      <c r="E66" s="416"/>
      <c r="F66" s="396"/>
      <c r="G66" s="46">
        <f>'Aux submod 2.3 -BENEFICIOS'!G24</f>
        <v>187.26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43"/>
      <c r="B67" s="408" t="s">
        <v>95</v>
      </c>
      <c r="C67" s="409"/>
      <c r="D67" s="409"/>
      <c r="E67" s="409"/>
      <c r="F67" s="394"/>
      <c r="G67" s="69">
        <f>SUM(G60:G66)</f>
        <v>858.93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7.25" customHeight="1" x14ac:dyDescent="0.25">
      <c r="A68" s="427" t="s">
        <v>96</v>
      </c>
      <c r="B68" s="409"/>
      <c r="C68" s="409"/>
      <c r="D68" s="409"/>
      <c r="E68" s="409"/>
      <c r="F68" s="409"/>
      <c r="G68" s="39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.75" customHeight="1" x14ac:dyDescent="0.25">
      <c r="A69" s="389" t="s">
        <v>97</v>
      </c>
      <c r="B69" s="388"/>
      <c r="C69" s="388"/>
      <c r="D69" s="388"/>
      <c r="E69" s="388"/>
      <c r="F69" s="388"/>
      <c r="G69" s="390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30"/>
      <c r="B70" s="112"/>
      <c r="C70" s="113"/>
      <c r="D70" s="114"/>
      <c r="E70" s="114"/>
      <c r="F70" s="114"/>
      <c r="G70" s="11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16">
        <v>2</v>
      </c>
      <c r="B71" s="117" t="s">
        <v>98</v>
      </c>
      <c r="C71" s="118"/>
      <c r="D71" s="119"/>
      <c r="E71" s="119"/>
      <c r="F71" s="120"/>
      <c r="G71" s="121" t="s">
        <v>65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22" t="s">
        <v>99</v>
      </c>
      <c r="B72" s="123" t="s">
        <v>100</v>
      </c>
      <c r="C72" s="124"/>
      <c r="D72" s="125"/>
      <c r="E72" s="125"/>
      <c r="F72" s="125"/>
      <c r="G72" s="126">
        <f>G40</f>
        <v>825.37999999999988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22" t="s">
        <v>101</v>
      </c>
      <c r="B73" s="123" t="s">
        <v>102</v>
      </c>
      <c r="C73" s="124"/>
      <c r="D73" s="125"/>
      <c r="E73" s="125"/>
      <c r="F73" s="125"/>
      <c r="G73" s="126">
        <f>G54</f>
        <v>1086.8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22" t="s">
        <v>103</v>
      </c>
      <c r="B74" s="123" t="s">
        <v>104</v>
      </c>
      <c r="C74" s="124"/>
      <c r="D74" s="125"/>
      <c r="E74" s="125"/>
      <c r="F74" s="125"/>
      <c r="G74" s="126">
        <f>G67</f>
        <v>858.93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22"/>
      <c r="B75" s="461" t="s">
        <v>105</v>
      </c>
      <c r="C75" s="388"/>
      <c r="D75" s="388"/>
      <c r="E75" s="388"/>
      <c r="F75" s="388"/>
      <c r="G75" s="127">
        <f>SUM(G72:G74)</f>
        <v>2771.1099999999997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9.5" customHeight="1" x14ac:dyDescent="0.25">
      <c r="A76" s="30"/>
      <c r="B76" s="112"/>
      <c r="C76" s="113"/>
      <c r="D76" s="114"/>
      <c r="E76" s="114"/>
      <c r="F76" s="114"/>
      <c r="G76" s="11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400" t="s">
        <v>106</v>
      </c>
      <c r="B77" s="388"/>
      <c r="C77" s="388"/>
      <c r="D77" s="388"/>
      <c r="E77" s="388"/>
      <c r="F77" s="388"/>
      <c r="G77" s="390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</row>
    <row r="78" spans="1:26" ht="15.75" customHeight="1" x14ac:dyDescent="0.3">
      <c r="A78" s="129">
        <v>3</v>
      </c>
      <c r="B78" s="401" t="s">
        <v>107</v>
      </c>
      <c r="C78" s="388"/>
      <c r="D78" s="388"/>
      <c r="E78" s="388"/>
      <c r="F78" s="390"/>
      <c r="G78" s="130" t="s">
        <v>27</v>
      </c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</row>
    <row r="79" spans="1:26" ht="24.75" customHeight="1" x14ac:dyDescent="0.3">
      <c r="A79" s="391" t="s">
        <v>28</v>
      </c>
      <c r="B79" s="434" t="s">
        <v>108</v>
      </c>
      <c r="C79" s="394"/>
      <c r="D79" s="131" t="s">
        <v>109</v>
      </c>
      <c r="E79" s="82" t="s">
        <v>110</v>
      </c>
      <c r="F79" s="397">
        <f>((E80/30)/12)*D80</f>
        <v>4.5833333333333334E-3</v>
      </c>
      <c r="G79" s="413">
        <f>ROUND(G31*F79,2)</f>
        <v>13.54</v>
      </c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</row>
    <row r="80" spans="1:26" ht="15.75" customHeight="1" x14ac:dyDescent="0.3">
      <c r="A80" s="392"/>
      <c r="B80" s="395"/>
      <c r="C80" s="396"/>
      <c r="D80" s="101">
        <v>5.5E-2</v>
      </c>
      <c r="E80" s="132">
        <v>30</v>
      </c>
      <c r="F80" s="392"/>
      <c r="G80" s="392"/>
      <c r="H80" s="133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8"/>
    </row>
    <row r="81" spans="1:26" ht="15.75" customHeight="1" x14ac:dyDescent="0.25">
      <c r="A81" s="78" t="s">
        <v>32</v>
      </c>
      <c r="B81" s="434" t="s">
        <v>111</v>
      </c>
      <c r="C81" s="409"/>
      <c r="D81" s="409"/>
      <c r="E81" s="394"/>
      <c r="F81" s="84">
        <f>F51*F79</f>
        <v>3.6666666666666667E-4</v>
      </c>
      <c r="G81" s="46">
        <f>ROUND(G31*F81,2)</f>
        <v>1.08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391" t="s">
        <v>34</v>
      </c>
      <c r="B82" s="393" t="s">
        <v>112</v>
      </c>
      <c r="C82" s="394"/>
      <c r="D82" s="134" t="s">
        <v>113</v>
      </c>
      <c r="E82" s="134" t="s">
        <v>114</v>
      </c>
      <c r="F82" s="397">
        <f>F51*E83*D83*(1+F37+F36)/2</f>
        <v>1.734192E-2</v>
      </c>
      <c r="G82" s="413">
        <f>ROUND(G31*F82,2)</f>
        <v>51.22</v>
      </c>
      <c r="H82" s="1" t="s">
        <v>115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392"/>
      <c r="B83" s="395"/>
      <c r="C83" s="396"/>
      <c r="D83" s="101">
        <v>0.9</v>
      </c>
      <c r="E83" s="101">
        <v>0.4</v>
      </c>
      <c r="F83" s="392"/>
      <c r="G83" s="39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433" t="s">
        <v>46</v>
      </c>
      <c r="B84" s="434" t="s">
        <v>116</v>
      </c>
      <c r="C84" s="409"/>
      <c r="D84" s="134" t="s">
        <v>117</v>
      </c>
      <c r="E84" s="134" t="s">
        <v>118</v>
      </c>
      <c r="F84" s="397">
        <f>(D85/30)/E85</f>
        <v>1.9444444444444445E-2</v>
      </c>
      <c r="G84" s="413">
        <f>ROUND(G31*F84,2)</f>
        <v>57.42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412"/>
      <c r="B85" s="395"/>
      <c r="C85" s="416"/>
      <c r="D85" s="135">
        <v>7</v>
      </c>
      <c r="E85" s="136">
        <v>12</v>
      </c>
      <c r="F85" s="392"/>
      <c r="G85" s="41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37" t="s">
        <v>50</v>
      </c>
      <c r="B86" s="435" t="s">
        <v>119</v>
      </c>
      <c r="C86" s="388"/>
      <c r="D86" s="388"/>
      <c r="E86" s="390"/>
      <c r="F86" s="84">
        <f>F84*$F$54</f>
        <v>7.1555555555555574E-3</v>
      </c>
      <c r="G86" s="46">
        <f t="shared" ref="G86:G87" si="1">ROUND(G$31*F86,2)</f>
        <v>21.13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4" customHeight="1" x14ac:dyDescent="0.25">
      <c r="A87" s="137"/>
      <c r="B87" s="393" t="s">
        <v>120</v>
      </c>
      <c r="C87" s="409"/>
      <c r="D87" s="134" t="s">
        <v>113</v>
      </c>
      <c r="E87" s="134" t="s">
        <v>114</v>
      </c>
      <c r="F87" s="397">
        <f>F51*E88*D88*(1+F36+F37)/2</f>
        <v>1.734192E-2</v>
      </c>
      <c r="G87" s="413">
        <f t="shared" si="1"/>
        <v>51.22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82" t="s">
        <v>54</v>
      </c>
      <c r="B88" s="395"/>
      <c r="C88" s="416"/>
      <c r="D88" s="101">
        <v>0.9</v>
      </c>
      <c r="E88" s="101">
        <v>0.4</v>
      </c>
      <c r="F88" s="392"/>
      <c r="G88" s="392"/>
      <c r="H88" s="81">
        <f>(1+1/12+(1/12+1/12/3))*0.08*0.4</f>
        <v>3.8222222222222227E-2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82"/>
      <c r="B89" s="432" t="s">
        <v>69</v>
      </c>
      <c r="C89" s="388"/>
      <c r="D89" s="388"/>
      <c r="E89" s="388"/>
      <c r="F89" s="139">
        <f t="shared" ref="F89:G89" si="2">SUM(F79:F87)</f>
        <v>6.6233840000000002E-2</v>
      </c>
      <c r="G89" s="99">
        <f t="shared" si="2"/>
        <v>195.61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30"/>
      <c r="B90" s="1"/>
      <c r="C90" s="1"/>
      <c r="D90" s="1"/>
      <c r="E90" s="1"/>
      <c r="F90" s="1"/>
      <c r="G90" s="14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25">
      <c r="A91" s="400" t="s">
        <v>121</v>
      </c>
      <c r="B91" s="388"/>
      <c r="C91" s="388"/>
      <c r="D91" s="388"/>
      <c r="E91" s="388"/>
      <c r="F91" s="388"/>
      <c r="G91" s="390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9.5" customHeight="1" x14ac:dyDescent="0.25">
      <c r="A92" s="33" t="s">
        <v>122</v>
      </c>
      <c r="B92" s="401" t="s">
        <v>123</v>
      </c>
      <c r="C92" s="388"/>
      <c r="D92" s="388"/>
      <c r="E92" s="388"/>
      <c r="F92" s="390"/>
      <c r="G92" s="130" t="s">
        <v>65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39.75" customHeight="1" x14ac:dyDescent="0.3">
      <c r="A93" s="141"/>
      <c r="B93" s="402" t="s">
        <v>124</v>
      </c>
      <c r="C93" s="388"/>
      <c r="D93" s="388"/>
      <c r="E93" s="388"/>
      <c r="F93" s="390"/>
      <c r="G93" s="142">
        <f>G31+G75+G89</f>
        <v>5919.9819999999991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37" t="s">
        <v>28</v>
      </c>
      <c r="B94" s="403" t="s">
        <v>125</v>
      </c>
      <c r="C94" s="404"/>
      <c r="D94" s="404"/>
      <c r="E94" s="405"/>
      <c r="F94" s="143">
        <f>1/12</f>
        <v>8.3333333333333329E-2</v>
      </c>
      <c r="G94" s="144">
        <f>ROUND(G31*F94,2)</f>
        <v>246.11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391" t="s">
        <v>32</v>
      </c>
      <c r="B95" s="393" t="s">
        <v>126</v>
      </c>
      <c r="C95" s="394"/>
      <c r="D95" s="406" t="s">
        <v>127</v>
      </c>
      <c r="E95" s="390"/>
      <c r="F95" s="436">
        <f>D96/30/12</f>
        <v>1.6555555555555556E-2</v>
      </c>
      <c r="G95" s="398">
        <f>ROUND(G$93*F95,2)</f>
        <v>98.01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392"/>
      <c r="B96" s="395"/>
      <c r="C96" s="396"/>
      <c r="D96" s="407">
        <v>5.96</v>
      </c>
      <c r="E96" s="390"/>
      <c r="F96" s="396"/>
      <c r="G96" s="39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44.25" customHeight="1" x14ac:dyDescent="0.25">
      <c r="A97" s="391" t="s">
        <v>34</v>
      </c>
      <c r="B97" s="393" t="s">
        <v>128</v>
      </c>
      <c r="C97" s="394"/>
      <c r="D97" s="145" t="s">
        <v>129</v>
      </c>
      <c r="E97" s="146" t="s">
        <v>130</v>
      </c>
      <c r="F97" s="437">
        <f>((D98/30)/12)*E98</f>
        <v>2.0833333333333332E-4</v>
      </c>
      <c r="G97" s="398">
        <f>ROUND(G$93*F97,2)</f>
        <v>1.23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392"/>
      <c r="B98" s="395"/>
      <c r="C98" s="396"/>
      <c r="D98" s="135">
        <v>5</v>
      </c>
      <c r="E98" s="101">
        <v>1.4999999999999999E-2</v>
      </c>
      <c r="F98" s="392"/>
      <c r="G98" s="39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42" customHeight="1" x14ac:dyDescent="0.25">
      <c r="A99" s="391" t="s">
        <v>46</v>
      </c>
      <c r="B99" s="393" t="s">
        <v>131</v>
      </c>
      <c r="C99" s="394"/>
      <c r="D99" s="102" t="s">
        <v>132</v>
      </c>
      <c r="E99" s="131" t="s">
        <v>109</v>
      </c>
      <c r="F99" s="397">
        <f>((D100/30)/12)*E100</f>
        <v>3.3333333333333331E-3</v>
      </c>
      <c r="G99" s="398">
        <f>ROUND(G$93*F99,2)</f>
        <v>19.73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392"/>
      <c r="B100" s="395"/>
      <c r="C100" s="396"/>
      <c r="D100" s="132">
        <v>15</v>
      </c>
      <c r="E100" s="101">
        <v>0.08</v>
      </c>
      <c r="F100" s="392"/>
      <c r="G100" s="39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391" t="s">
        <v>50</v>
      </c>
      <c r="B101" s="393" t="s">
        <v>133</v>
      </c>
      <c r="C101" s="394"/>
      <c r="D101" s="147" t="s">
        <v>134</v>
      </c>
      <c r="E101" s="146" t="s">
        <v>130</v>
      </c>
      <c r="F101" s="399">
        <f>D102/12/12*E102</f>
        <v>5.5555555555555556E-4</v>
      </c>
      <c r="G101" s="398">
        <f>ROUND(G$93*F101,2)</f>
        <v>3.29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7.75" customHeight="1" x14ac:dyDescent="0.25">
      <c r="A102" s="392"/>
      <c r="B102" s="395"/>
      <c r="C102" s="396"/>
      <c r="D102" s="135">
        <v>4</v>
      </c>
      <c r="E102" s="148">
        <v>0.02</v>
      </c>
      <c r="F102" s="392"/>
      <c r="G102" s="39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82"/>
      <c r="B103" s="387" t="s">
        <v>135</v>
      </c>
      <c r="C103" s="388"/>
      <c r="D103" s="388"/>
      <c r="E103" s="388"/>
      <c r="F103" s="149"/>
      <c r="G103" s="69">
        <f>SUM(G94:G102)</f>
        <v>368.37000000000006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.75" customHeight="1" x14ac:dyDescent="0.25">
      <c r="A104" s="389" t="s">
        <v>136</v>
      </c>
      <c r="B104" s="388"/>
      <c r="C104" s="388"/>
      <c r="D104" s="388"/>
      <c r="E104" s="388"/>
      <c r="F104" s="388"/>
      <c r="G104" s="390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9.5" customHeight="1" x14ac:dyDescent="0.25">
      <c r="A105" s="30"/>
      <c r="B105" s="1"/>
      <c r="C105" s="1"/>
      <c r="D105" s="1"/>
      <c r="E105" s="150"/>
      <c r="F105" s="151"/>
      <c r="G105" s="140"/>
      <c r="H105" s="15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53"/>
      <c r="B106" s="154" t="s">
        <v>137</v>
      </c>
      <c r="C106" s="155"/>
      <c r="D106" s="155"/>
      <c r="E106" s="155"/>
      <c r="F106" s="156"/>
      <c r="G106" s="157" t="s">
        <v>65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429" t="s">
        <v>28</v>
      </c>
      <c r="B107" s="430" t="s">
        <v>138</v>
      </c>
      <c r="C107" s="102" t="s">
        <v>139</v>
      </c>
      <c r="D107" s="102" t="s">
        <v>140</v>
      </c>
      <c r="E107" s="102" t="s">
        <v>141</v>
      </c>
      <c r="F107" s="102" t="s">
        <v>142</v>
      </c>
      <c r="G107" s="431">
        <f>F108*(1+D108)*E108*(30/60)</f>
        <v>163.44962778181818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392"/>
      <c r="B108" s="395"/>
      <c r="C108" s="135">
        <v>220</v>
      </c>
      <c r="D108" s="148">
        <v>0.6</v>
      </c>
      <c r="E108" s="135">
        <v>15.22</v>
      </c>
      <c r="F108" s="158">
        <f>G31/C108</f>
        <v>13.423918181818181</v>
      </c>
      <c r="G108" s="396"/>
      <c r="H108" s="150">
        <f>284.02</f>
        <v>284.02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5">
      <c r="A109" s="92"/>
      <c r="B109" s="93"/>
      <c r="C109" s="93"/>
      <c r="D109" s="93"/>
      <c r="E109" s="93"/>
      <c r="F109" s="159"/>
      <c r="G109" s="160"/>
      <c r="H109" s="161">
        <f>G107-H108</f>
        <v>-120.5703722181818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62">
        <v>4</v>
      </c>
      <c r="B110" s="163" t="s">
        <v>143</v>
      </c>
      <c r="C110" s="164"/>
      <c r="D110" s="165"/>
      <c r="E110" s="165"/>
      <c r="F110" s="166"/>
      <c r="G110" s="167" t="s">
        <v>65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82" t="s">
        <v>144</v>
      </c>
      <c r="B111" s="83" t="s">
        <v>145</v>
      </c>
      <c r="C111" s="168"/>
      <c r="D111" s="168"/>
      <c r="E111" s="168"/>
      <c r="F111" s="169"/>
      <c r="G111" s="46">
        <f>G103</f>
        <v>368.37000000000006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82" t="s">
        <v>146</v>
      </c>
      <c r="B112" s="83" t="s">
        <v>147</v>
      </c>
      <c r="C112" s="168"/>
      <c r="D112" s="168"/>
      <c r="E112" s="168"/>
      <c r="F112" s="169"/>
      <c r="G112" s="46">
        <f>G107</f>
        <v>163.44962778181818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35"/>
      <c r="B113" s="138" t="s">
        <v>69</v>
      </c>
      <c r="C113" s="37"/>
      <c r="D113" s="37"/>
      <c r="E113" s="37"/>
      <c r="F113" s="170"/>
      <c r="G113" s="99">
        <f>SUM(G111:G112)</f>
        <v>531.81962778181821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92"/>
      <c r="B114" s="93"/>
      <c r="C114" s="93"/>
      <c r="D114" s="93"/>
      <c r="E114" s="93"/>
      <c r="F114" s="159"/>
      <c r="G114" s="160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417" t="s">
        <v>148</v>
      </c>
      <c r="B115" s="388"/>
      <c r="C115" s="388"/>
      <c r="D115" s="388"/>
      <c r="E115" s="388"/>
      <c r="F115" s="388"/>
      <c r="G115" s="390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71">
        <v>5</v>
      </c>
      <c r="B116" s="401" t="s">
        <v>149</v>
      </c>
      <c r="C116" s="388"/>
      <c r="D116" s="388"/>
      <c r="E116" s="388"/>
      <c r="F116" s="390"/>
      <c r="G116" s="130" t="s">
        <v>27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37" t="s">
        <v>28</v>
      </c>
      <c r="B117" s="425" t="s">
        <v>150</v>
      </c>
      <c r="C117" s="416"/>
      <c r="D117" s="416"/>
      <c r="E117" s="416"/>
      <c r="F117" s="396"/>
      <c r="G117" s="172">
        <f>'Aux mod 3- INSUMOS'!F18</f>
        <v>43.505833333333328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82" t="s">
        <v>32</v>
      </c>
      <c r="B118" s="411" t="s">
        <v>151</v>
      </c>
      <c r="C118" s="388"/>
      <c r="D118" s="388"/>
      <c r="E118" s="388"/>
      <c r="F118" s="390"/>
      <c r="G118" s="46">
        <f>'Aux mod 3- INSUMOS'!F33</f>
        <v>57.53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82" t="s">
        <v>34</v>
      </c>
      <c r="B119" s="411" t="s">
        <v>152</v>
      </c>
      <c r="C119" s="388"/>
      <c r="D119" s="388"/>
      <c r="E119" s="388"/>
      <c r="F119" s="390"/>
      <c r="G119" s="46">
        <f>'Aux mod 3- INSUMOS'!F38</f>
        <v>4.3175249999999998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78"/>
      <c r="B120" s="408" t="s">
        <v>105</v>
      </c>
      <c r="C120" s="409"/>
      <c r="D120" s="409"/>
      <c r="E120" s="409"/>
      <c r="F120" s="394"/>
      <c r="G120" s="69">
        <f>SUM(G117:G119)</f>
        <v>105.35335833333333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410" t="s">
        <v>153</v>
      </c>
      <c r="B121" s="388"/>
      <c r="C121" s="388"/>
      <c r="D121" s="388"/>
      <c r="E121" s="388"/>
      <c r="F121" s="388"/>
      <c r="G121" s="390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5">
      <c r="A122" s="30"/>
      <c r="B122" s="1"/>
      <c r="C122" s="1"/>
      <c r="D122" s="1"/>
      <c r="E122" s="1"/>
      <c r="F122" s="1"/>
      <c r="G122" s="140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426" t="s">
        <v>154</v>
      </c>
      <c r="B123" s="388"/>
      <c r="C123" s="388"/>
      <c r="D123" s="388"/>
      <c r="E123" s="388"/>
      <c r="F123" s="390"/>
      <c r="G123" s="173" t="s">
        <v>155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82" t="s">
        <v>28</v>
      </c>
      <c r="B124" s="411" t="s">
        <v>156</v>
      </c>
      <c r="C124" s="388"/>
      <c r="D124" s="388"/>
      <c r="E124" s="388"/>
      <c r="F124" s="390"/>
      <c r="G124" s="174">
        <f>G31</f>
        <v>2953.2619999999997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82" t="s">
        <v>32</v>
      </c>
      <c r="B125" s="411" t="s">
        <v>63</v>
      </c>
      <c r="C125" s="388"/>
      <c r="D125" s="388"/>
      <c r="E125" s="388"/>
      <c r="F125" s="390"/>
      <c r="G125" s="174">
        <f>G75</f>
        <v>2771.1099999999997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82" t="s">
        <v>34</v>
      </c>
      <c r="B126" s="411" t="s">
        <v>157</v>
      </c>
      <c r="C126" s="388"/>
      <c r="D126" s="388"/>
      <c r="E126" s="388"/>
      <c r="F126" s="390"/>
      <c r="G126" s="174">
        <f>G89</f>
        <v>195.61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82" t="s">
        <v>46</v>
      </c>
      <c r="B127" s="414" t="s">
        <v>121</v>
      </c>
      <c r="C127" s="409"/>
      <c r="D127" s="409"/>
      <c r="E127" s="409"/>
      <c r="F127" s="394"/>
      <c r="G127" s="174">
        <f>G113</f>
        <v>531.81962778181821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82" t="s">
        <v>50</v>
      </c>
      <c r="B128" s="411" t="s">
        <v>148</v>
      </c>
      <c r="C128" s="388"/>
      <c r="D128" s="388"/>
      <c r="E128" s="388"/>
      <c r="F128" s="390"/>
      <c r="G128" s="175">
        <f>G120</f>
        <v>105.35335833333333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82"/>
      <c r="B129" s="415" t="s">
        <v>158</v>
      </c>
      <c r="C129" s="416"/>
      <c r="D129" s="416"/>
      <c r="E129" s="416"/>
      <c r="F129" s="396"/>
      <c r="G129" s="176">
        <f>SUM(G124:G128)</f>
        <v>6557.1549861151507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 x14ac:dyDescent="0.25">
      <c r="A130" s="30"/>
      <c r="B130" s="177"/>
      <c r="C130" s="178"/>
      <c r="D130" s="179"/>
      <c r="E130" s="179"/>
      <c r="F130" s="179"/>
      <c r="G130" s="180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417" t="s">
        <v>159</v>
      </c>
      <c r="B131" s="388"/>
      <c r="C131" s="388"/>
      <c r="D131" s="388"/>
      <c r="E131" s="388"/>
      <c r="F131" s="388"/>
      <c r="G131" s="390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71">
        <v>5</v>
      </c>
      <c r="B132" s="401" t="s">
        <v>160</v>
      </c>
      <c r="C132" s="388"/>
      <c r="D132" s="388"/>
      <c r="E132" s="390"/>
      <c r="F132" s="171" t="s">
        <v>161</v>
      </c>
      <c r="G132" s="171" t="s">
        <v>27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82" t="s">
        <v>28</v>
      </c>
      <c r="B133" s="411" t="s">
        <v>162</v>
      </c>
      <c r="C133" s="388"/>
      <c r="D133" s="388"/>
      <c r="E133" s="390"/>
      <c r="F133" s="181">
        <v>6.6199999999999995E-2</v>
      </c>
      <c r="G133" s="46">
        <f>ROUND(G129*F133,2)</f>
        <v>434.08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82" t="s">
        <v>32</v>
      </c>
      <c r="B134" s="411" t="s">
        <v>163</v>
      </c>
      <c r="C134" s="388"/>
      <c r="D134" s="388"/>
      <c r="E134" s="390"/>
      <c r="F134" s="181">
        <v>7.1999999999999995E-2</v>
      </c>
      <c r="G134" s="46">
        <f>ROUND(G129*F134,2)</f>
        <v>472.12</v>
      </c>
      <c r="H134" s="18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391" t="s">
        <v>34</v>
      </c>
      <c r="B135" s="411" t="s">
        <v>164</v>
      </c>
      <c r="C135" s="388"/>
      <c r="D135" s="388"/>
      <c r="E135" s="390"/>
      <c r="F135" s="397">
        <f>SUM(E136:E139)</f>
        <v>8.6499999999999994E-2</v>
      </c>
      <c r="G135" s="413">
        <f>((G129+G133+G134)/(1-F135))*F135</f>
        <v>706.710680130225</v>
      </c>
      <c r="H135" s="18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412"/>
      <c r="B136" s="414" t="s">
        <v>165</v>
      </c>
      <c r="C136" s="394"/>
      <c r="D136" s="183" t="s">
        <v>166</v>
      </c>
      <c r="E136" s="181">
        <v>6.4999999999999997E-3</v>
      </c>
      <c r="F136" s="412"/>
      <c r="G136" s="412"/>
      <c r="H136" s="151"/>
      <c r="I136" s="18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412"/>
      <c r="B137" s="395"/>
      <c r="C137" s="396"/>
      <c r="D137" s="183" t="s">
        <v>167</v>
      </c>
      <c r="E137" s="181">
        <v>0.03</v>
      </c>
      <c r="F137" s="412"/>
      <c r="G137" s="412"/>
      <c r="H137" s="151"/>
      <c r="I137" s="8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412"/>
      <c r="B138" s="411" t="s">
        <v>168</v>
      </c>
      <c r="C138" s="388"/>
      <c r="D138" s="390"/>
      <c r="E138" s="185"/>
      <c r="F138" s="412"/>
      <c r="G138" s="412"/>
      <c r="H138" s="182"/>
      <c r="I138" s="8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392"/>
      <c r="B139" s="411" t="s">
        <v>169</v>
      </c>
      <c r="C139" s="390"/>
      <c r="D139" s="183" t="s">
        <v>170</v>
      </c>
      <c r="E139" s="181">
        <v>0.05</v>
      </c>
      <c r="F139" s="392"/>
      <c r="G139" s="392"/>
      <c r="H139" s="18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78"/>
      <c r="B140" s="408" t="s">
        <v>69</v>
      </c>
      <c r="C140" s="409"/>
      <c r="D140" s="409"/>
      <c r="E140" s="409"/>
      <c r="F140" s="394"/>
      <c r="G140" s="69">
        <f>ROUND((G133+G134+G135),2)</f>
        <v>1612.91</v>
      </c>
      <c r="H140" s="15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410" t="s">
        <v>171</v>
      </c>
      <c r="B141" s="388"/>
      <c r="C141" s="388"/>
      <c r="D141" s="388"/>
      <c r="E141" s="388"/>
      <c r="F141" s="388"/>
      <c r="G141" s="390"/>
      <c r="H141" s="151"/>
      <c r="I141" s="184"/>
      <c r="J141" s="150">
        <f>H142*I141</f>
        <v>0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0.25" customHeight="1" x14ac:dyDescent="0.25">
      <c r="A142" s="410" t="s">
        <v>172</v>
      </c>
      <c r="B142" s="388"/>
      <c r="C142" s="388"/>
      <c r="D142" s="388"/>
      <c r="E142" s="388"/>
      <c r="F142" s="388"/>
      <c r="G142" s="390"/>
      <c r="H142" s="151"/>
      <c r="I142" s="8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87"/>
      <c r="B143" s="188"/>
      <c r="C143" s="188"/>
      <c r="D143" s="188"/>
      <c r="E143" s="189"/>
      <c r="F143" s="190"/>
      <c r="G143" s="191"/>
      <c r="H143" s="18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418" t="s">
        <v>173</v>
      </c>
      <c r="B144" s="388"/>
      <c r="C144" s="388"/>
      <c r="D144" s="388"/>
      <c r="E144" s="388"/>
      <c r="F144" s="388"/>
      <c r="G144" s="390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419" t="s">
        <v>174</v>
      </c>
      <c r="B145" s="420"/>
      <c r="C145" s="420"/>
      <c r="D145" s="420"/>
      <c r="E145" s="420"/>
      <c r="F145" s="421"/>
      <c r="G145" s="192" t="s">
        <v>155</v>
      </c>
      <c r="H145" s="18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82" t="s">
        <v>28</v>
      </c>
      <c r="B146" s="411" t="s">
        <v>156</v>
      </c>
      <c r="C146" s="388"/>
      <c r="D146" s="388"/>
      <c r="E146" s="388"/>
      <c r="F146" s="390"/>
      <c r="G146" s="174">
        <f t="shared" ref="G146:G150" si="3">G124</f>
        <v>2953.2619999999997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82" t="s">
        <v>32</v>
      </c>
      <c r="B147" s="411" t="s">
        <v>63</v>
      </c>
      <c r="C147" s="388"/>
      <c r="D147" s="388"/>
      <c r="E147" s="388"/>
      <c r="F147" s="390"/>
      <c r="G147" s="174">
        <f t="shared" si="3"/>
        <v>2771.1099999999997</v>
      </c>
      <c r="H147" s="18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82" t="s">
        <v>34</v>
      </c>
      <c r="B148" s="411" t="s">
        <v>157</v>
      </c>
      <c r="C148" s="388"/>
      <c r="D148" s="388"/>
      <c r="E148" s="388"/>
      <c r="F148" s="390"/>
      <c r="G148" s="174">
        <f t="shared" si="3"/>
        <v>195.61</v>
      </c>
      <c r="H148" s="18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82" t="s">
        <v>46</v>
      </c>
      <c r="B149" s="414" t="s">
        <v>121</v>
      </c>
      <c r="C149" s="409"/>
      <c r="D149" s="409"/>
      <c r="E149" s="409"/>
      <c r="F149" s="394"/>
      <c r="G149" s="174">
        <f t="shared" si="3"/>
        <v>531.81962778181821</v>
      </c>
      <c r="H149" s="18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82"/>
      <c r="B150" s="411" t="s">
        <v>148</v>
      </c>
      <c r="C150" s="388"/>
      <c r="D150" s="388"/>
      <c r="E150" s="388"/>
      <c r="F150" s="390"/>
      <c r="G150" s="174">
        <f t="shared" si="3"/>
        <v>105.35335833333333</v>
      </c>
      <c r="H150" s="19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82" t="s">
        <v>50</v>
      </c>
      <c r="B151" s="411" t="s">
        <v>175</v>
      </c>
      <c r="C151" s="388"/>
      <c r="D151" s="388"/>
      <c r="E151" s="388"/>
      <c r="F151" s="390"/>
      <c r="G151" s="174">
        <f>G140</f>
        <v>1612.91</v>
      </c>
      <c r="H151" s="18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94"/>
      <c r="B152" s="424" t="s">
        <v>176</v>
      </c>
      <c r="C152" s="388"/>
      <c r="D152" s="388"/>
      <c r="E152" s="388"/>
      <c r="F152" s="390"/>
      <c r="G152" s="195">
        <f>ROUND(SUM(G146:G151),2)</f>
        <v>8170.06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419" t="s">
        <v>177</v>
      </c>
      <c r="B153" s="420"/>
      <c r="C153" s="420"/>
      <c r="D153" s="420"/>
      <c r="E153" s="420"/>
      <c r="F153" s="421"/>
      <c r="G153" s="19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51.6" customHeight="1" x14ac:dyDescent="0.25">
      <c r="A154" s="422" t="s">
        <v>178</v>
      </c>
      <c r="B154" s="390"/>
      <c r="C154" s="197" t="s">
        <v>179</v>
      </c>
      <c r="D154" s="197" t="s">
        <v>180</v>
      </c>
      <c r="E154" s="197" t="s">
        <v>181</v>
      </c>
      <c r="F154" s="197" t="s">
        <v>182</v>
      </c>
      <c r="G154" s="197" t="s">
        <v>183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7.399999999999999" customHeight="1" x14ac:dyDescent="0.25">
      <c r="A155" s="423" t="s">
        <v>184</v>
      </c>
      <c r="B155" s="390"/>
      <c r="C155" s="198">
        <f>G152</f>
        <v>8170.06</v>
      </c>
      <c r="D155" s="199">
        <v>2</v>
      </c>
      <c r="E155" s="198">
        <f>C155*D155</f>
        <v>16340.12</v>
      </c>
      <c r="F155" s="199">
        <v>1</v>
      </c>
      <c r="G155" s="200">
        <f>E155*F155</f>
        <v>16340.12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422" t="s">
        <v>185</v>
      </c>
      <c r="B156" s="388"/>
      <c r="C156" s="388"/>
      <c r="D156" s="388"/>
      <c r="E156" s="388"/>
      <c r="F156" s="390"/>
      <c r="G156" s="201">
        <f>G155</f>
        <v>16340.12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0">
    <mergeCell ref="A68:G68"/>
    <mergeCell ref="A69:G69"/>
    <mergeCell ref="B61:F61"/>
    <mergeCell ref="B62:F62"/>
    <mergeCell ref="B63:F63"/>
    <mergeCell ref="B64:F64"/>
    <mergeCell ref="B65:F65"/>
    <mergeCell ref="B66:F66"/>
    <mergeCell ref="B67:F67"/>
    <mergeCell ref="A79:A80"/>
    <mergeCell ref="A82:A83"/>
    <mergeCell ref="B82:C83"/>
    <mergeCell ref="B75:F75"/>
    <mergeCell ref="A77:G77"/>
    <mergeCell ref="B78:F78"/>
    <mergeCell ref="B79:C80"/>
    <mergeCell ref="F79:F80"/>
    <mergeCell ref="G79:G80"/>
    <mergeCell ref="B81:E81"/>
    <mergeCell ref="A1:G1"/>
    <mergeCell ref="C2:G2"/>
    <mergeCell ref="C3:D3"/>
    <mergeCell ref="F3:G3"/>
    <mergeCell ref="B5:D5"/>
    <mergeCell ref="B7:G7"/>
    <mergeCell ref="B8:G8"/>
    <mergeCell ref="F12:G12"/>
    <mergeCell ref="F14:G14"/>
    <mergeCell ref="A18:G18"/>
    <mergeCell ref="B19:F19"/>
    <mergeCell ref="B21:E21"/>
    <mergeCell ref="A22:A25"/>
    <mergeCell ref="G22:G24"/>
    <mergeCell ref="B22:E22"/>
    <mergeCell ref="B27:F27"/>
    <mergeCell ref="B28:F28"/>
    <mergeCell ref="B29:E29"/>
    <mergeCell ref="B30:F30"/>
    <mergeCell ref="B31:F31"/>
    <mergeCell ref="A32:G32"/>
    <mergeCell ref="A34:G34"/>
    <mergeCell ref="B36:E36"/>
    <mergeCell ref="B37:E37"/>
    <mergeCell ref="B39:E39"/>
    <mergeCell ref="B40:E40"/>
    <mergeCell ref="A41:G41"/>
    <mergeCell ref="A42:G42"/>
    <mergeCell ref="A43:G43"/>
    <mergeCell ref="B45:E45"/>
    <mergeCell ref="B46:E46"/>
    <mergeCell ref="B47:E47"/>
    <mergeCell ref="B48:E48"/>
    <mergeCell ref="B49:E49"/>
    <mergeCell ref="B50:E50"/>
    <mergeCell ref="B51:E51"/>
    <mergeCell ref="B53:E53"/>
    <mergeCell ref="B54:E54"/>
    <mergeCell ref="A55:G55"/>
    <mergeCell ref="A56:G56"/>
    <mergeCell ref="A57:G57"/>
    <mergeCell ref="B60:F60"/>
    <mergeCell ref="F84:F85"/>
    <mergeCell ref="F87:F88"/>
    <mergeCell ref="A107:A108"/>
    <mergeCell ref="B107:B108"/>
    <mergeCell ref="G107:G108"/>
    <mergeCell ref="B87:C88"/>
    <mergeCell ref="B89:E89"/>
    <mergeCell ref="F82:F83"/>
    <mergeCell ref="G82:G83"/>
    <mergeCell ref="A84:A85"/>
    <mergeCell ref="B84:C85"/>
    <mergeCell ref="G84:G85"/>
    <mergeCell ref="B86:E86"/>
    <mergeCell ref="G87:G88"/>
    <mergeCell ref="F95:F96"/>
    <mergeCell ref="G95:G96"/>
    <mergeCell ref="F97:F98"/>
    <mergeCell ref="G97:G98"/>
    <mergeCell ref="B135:E135"/>
    <mergeCell ref="A115:G115"/>
    <mergeCell ref="B116:F116"/>
    <mergeCell ref="B117:F117"/>
    <mergeCell ref="B118:F118"/>
    <mergeCell ref="B119:F119"/>
    <mergeCell ref="B120:F120"/>
    <mergeCell ref="A121:G121"/>
    <mergeCell ref="A123:F123"/>
    <mergeCell ref="B124:F124"/>
    <mergeCell ref="A142:G142"/>
    <mergeCell ref="A144:G144"/>
    <mergeCell ref="A145:F145"/>
    <mergeCell ref="B146:F146"/>
    <mergeCell ref="A154:B154"/>
    <mergeCell ref="A155:B155"/>
    <mergeCell ref="A156:F156"/>
    <mergeCell ref="B147:F147"/>
    <mergeCell ref="B148:F148"/>
    <mergeCell ref="B149:F149"/>
    <mergeCell ref="B150:F150"/>
    <mergeCell ref="B151:F151"/>
    <mergeCell ref="B152:F152"/>
    <mergeCell ref="A153:F153"/>
    <mergeCell ref="A91:G91"/>
    <mergeCell ref="B92:F92"/>
    <mergeCell ref="B93:F93"/>
    <mergeCell ref="B94:E94"/>
    <mergeCell ref="B95:C96"/>
    <mergeCell ref="D95:E95"/>
    <mergeCell ref="D96:E96"/>
    <mergeCell ref="B140:F140"/>
    <mergeCell ref="A141:G141"/>
    <mergeCell ref="B125:F125"/>
    <mergeCell ref="B126:F126"/>
    <mergeCell ref="F135:F139"/>
    <mergeCell ref="G135:G139"/>
    <mergeCell ref="B136:C137"/>
    <mergeCell ref="B138:D138"/>
    <mergeCell ref="B127:F127"/>
    <mergeCell ref="B128:F128"/>
    <mergeCell ref="B129:F129"/>
    <mergeCell ref="A131:G131"/>
    <mergeCell ref="B132:E132"/>
    <mergeCell ref="B133:E133"/>
    <mergeCell ref="A135:A139"/>
    <mergeCell ref="B139:C139"/>
    <mergeCell ref="B134:E134"/>
    <mergeCell ref="B103:E103"/>
    <mergeCell ref="A104:G104"/>
    <mergeCell ref="A95:A96"/>
    <mergeCell ref="A97:A98"/>
    <mergeCell ref="B97:C98"/>
    <mergeCell ref="A99:A100"/>
    <mergeCell ref="B99:C100"/>
    <mergeCell ref="A101:A102"/>
    <mergeCell ref="B101:C102"/>
    <mergeCell ref="F99:F100"/>
    <mergeCell ref="G99:G100"/>
    <mergeCell ref="F101:F102"/>
    <mergeCell ref="G101:G102"/>
  </mergeCells>
  <printOptions horizontalCentered="1"/>
  <pageMargins left="0.39374999999999999" right="0.39374999999999999" top="0.59027777777777801" bottom="0.59027777777777801" header="0" footer="0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opLeftCell="A139" workbookViewId="0">
      <selection activeCell="K7" sqref="K1:K1048576"/>
    </sheetView>
  </sheetViews>
  <sheetFormatPr defaultColWidth="12.6640625" defaultRowHeight="15" customHeight="1" x14ac:dyDescent="0.25"/>
  <cols>
    <col min="1" max="1" width="4.6640625" customWidth="1"/>
    <col min="2" max="2" width="22.33203125" customWidth="1"/>
    <col min="3" max="3" width="13.21875" customWidth="1"/>
    <col min="4" max="4" width="17.6640625" customWidth="1"/>
    <col min="5" max="5" width="14.109375" customWidth="1"/>
    <col min="6" max="6" width="17.77734375" customWidth="1"/>
    <col min="7" max="7" width="14.77734375" customWidth="1"/>
    <col min="8" max="8" width="35" hidden="1" customWidth="1"/>
    <col min="9" max="9" width="13.33203125" hidden="1" customWidth="1"/>
    <col min="10" max="10" width="32.77734375" hidden="1" customWidth="1"/>
    <col min="11" max="11" width="19.77734375" hidden="1" customWidth="1"/>
    <col min="12" max="12" width="12" hidden="1" customWidth="1"/>
    <col min="13" max="13" width="14.77734375" hidden="1" customWidth="1"/>
    <col min="14" max="26" width="8.6640625" customWidth="1"/>
  </cols>
  <sheetData>
    <row r="1" spans="1:26" ht="12.75" customHeight="1" x14ac:dyDescent="0.3">
      <c r="A1" s="453" t="s">
        <v>0</v>
      </c>
      <c r="B1" s="388"/>
      <c r="C1" s="388"/>
      <c r="D1" s="388"/>
      <c r="E1" s="388"/>
      <c r="F1" s="388"/>
      <c r="G1" s="39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5">
      <c r="A2" s="2"/>
      <c r="B2" s="3" t="s">
        <v>1</v>
      </c>
      <c r="C2" s="454"/>
      <c r="D2" s="388"/>
      <c r="E2" s="388"/>
      <c r="F2" s="388"/>
      <c r="G2" s="39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6.75" customHeight="1" x14ac:dyDescent="0.25">
      <c r="A3" s="2"/>
      <c r="B3" s="4" t="s">
        <v>2</v>
      </c>
      <c r="C3" s="455"/>
      <c r="D3" s="416"/>
      <c r="E3" s="5"/>
      <c r="F3" s="456" t="s">
        <v>3</v>
      </c>
      <c r="G3" s="39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6"/>
      <c r="B4" s="7" t="s">
        <v>4</v>
      </c>
      <c r="C4" s="8" t="s">
        <v>5</v>
      </c>
      <c r="D4" s="9"/>
      <c r="E4" s="9"/>
      <c r="F4" s="9"/>
      <c r="G4" s="10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25">
      <c r="A5" s="2"/>
      <c r="B5" s="457" t="s">
        <v>6</v>
      </c>
      <c r="C5" s="388"/>
      <c r="D5" s="390"/>
      <c r="E5" s="11" t="s">
        <v>7</v>
      </c>
      <c r="F5" s="12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6"/>
      <c r="B6" s="8" t="s">
        <v>186</v>
      </c>
      <c r="C6" s="14"/>
      <c r="D6" s="14"/>
      <c r="E6" s="14"/>
      <c r="F6" s="14"/>
      <c r="G6" s="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" customHeight="1" x14ac:dyDescent="0.25">
      <c r="A7" s="6"/>
      <c r="B7" s="458" t="s">
        <v>187</v>
      </c>
      <c r="C7" s="388"/>
      <c r="D7" s="388"/>
      <c r="E7" s="388"/>
      <c r="F7" s="388"/>
      <c r="G7" s="39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7.25" customHeight="1" x14ac:dyDescent="0.25">
      <c r="A8" s="6"/>
      <c r="B8" s="459" t="s">
        <v>10</v>
      </c>
      <c r="C8" s="388"/>
      <c r="D8" s="388"/>
      <c r="E8" s="388"/>
      <c r="F8" s="388"/>
      <c r="G8" s="390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6">
        <v>1</v>
      </c>
      <c r="B9" s="17" t="s">
        <v>11</v>
      </c>
      <c r="C9" s="18"/>
      <c r="D9" s="18"/>
      <c r="E9" s="18"/>
      <c r="F9" s="18"/>
      <c r="G9" s="19" t="s">
        <v>12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6">
        <v>2</v>
      </c>
      <c r="B10" s="17" t="s">
        <v>13</v>
      </c>
      <c r="C10" s="18"/>
      <c r="D10" s="18"/>
      <c r="E10" s="18"/>
      <c r="F10" s="18"/>
      <c r="G10" s="20" t="s">
        <v>14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6">
        <v>3</v>
      </c>
      <c r="B11" s="21" t="s">
        <v>15</v>
      </c>
      <c r="C11" s="22"/>
      <c r="D11" s="22"/>
      <c r="E11" s="22"/>
      <c r="F11" s="23"/>
      <c r="G11" s="19">
        <v>12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7.75" customHeight="1" x14ac:dyDescent="0.25">
      <c r="A12" s="16">
        <v>4</v>
      </c>
      <c r="B12" s="21" t="s">
        <v>188</v>
      </c>
      <c r="C12" s="22"/>
      <c r="D12" s="22"/>
      <c r="E12" s="22"/>
      <c r="F12" s="460" t="s">
        <v>17</v>
      </c>
      <c r="G12" s="39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6">
        <v>5</v>
      </c>
      <c r="B13" s="24" t="s">
        <v>18</v>
      </c>
      <c r="C13" s="25"/>
      <c r="D13" s="25"/>
      <c r="E13" s="25"/>
      <c r="F13" s="25"/>
      <c r="G13" s="26">
        <v>46023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6">
        <v>6</v>
      </c>
      <c r="B14" s="21" t="s">
        <v>19</v>
      </c>
      <c r="C14" s="22"/>
      <c r="D14" s="22"/>
      <c r="E14" s="23"/>
      <c r="F14" s="460" t="s">
        <v>20</v>
      </c>
      <c r="G14" s="390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6">
        <v>7</v>
      </c>
      <c r="B15" s="21" t="s">
        <v>21</v>
      </c>
      <c r="C15" s="22"/>
      <c r="D15" s="22"/>
      <c r="E15" s="22"/>
      <c r="F15" s="22"/>
      <c r="G15" s="27">
        <v>2271.7399999999998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1.25" customHeight="1" x14ac:dyDescent="0.25">
      <c r="A16" s="28"/>
      <c r="B16" s="25"/>
      <c r="C16" s="25"/>
      <c r="D16" s="25"/>
      <c r="E16" s="25"/>
      <c r="F16" s="25"/>
      <c r="G16" s="2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30"/>
      <c r="B17" s="25"/>
      <c r="C17" s="31"/>
      <c r="D17" s="31"/>
      <c r="E17" s="31" t="s">
        <v>22</v>
      </c>
      <c r="F17" s="31">
        <f>1/4</f>
        <v>0.25</v>
      </c>
      <c r="G17" s="32">
        <f>365+0.25</f>
        <v>365.25</v>
      </c>
      <c r="H17" s="1" t="s">
        <v>23</v>
      </c>
      <c r="I17" s="1">
        <f>G17/12</f>
        <v>30.4375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445" t="s">
        <v>24</v>
      </c>
      <c r="B18" s="388"/>
      <c r="C18" s="388"/>
      <c r="D18" s="388"/>
      <c r="E18" s="388"/>
      <c r="F18" s="388"/>
      <c r="G18" s="390"/>
      <c r="H18" s="1" t="s">
        <v>25</v>
      </c>
      <c r="I18" s="1">
        <f>I17/2</f>
        <v>15.21875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33">
        <v>1</v>
      </c>
      <c r="B19" s="446" t="s">
        <v>26</v>
      </c>
      <c r="C19" s="388"/>
      <c r="D19" s="388"/>
      <c r="E19" s="388"/>
      <c r="F19" s="390"/>
      <c r="G19" s="34" t="s">
        <v>27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35" t="s">
        <v>28</v>
      </c>
      <c r="B20" s="36" t="s">
        <v>29</v>
      </c>
      <c r="C20" s="37" t="s">
        <v>30</v>
      </c>
      <c r="D20" s="38">
        <v>1320</v>
      </c>
      <c r="E20" s="35" t="s">
        <v>31</v>
      </c>
      <c r="F20" s="39">
        <v>15.22</v>
      </c>
      <c r="G20" s="40">
        <f>G15</f>
        <v>2271.7399999999998</v>
      </c>
      <c r="H20" s="41"/>
      <c r="I20" s="4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43" t="s">
        <v>32</v>
      </c>
      <c r="B21" s="444" t="s">
        <v>33</v>
      </c>
      <c r="C21" s="388"/>
      <c r="D21" s="388"/>
      <c r="E21" s="390"/>
      <c r="F21" s="45">
        <v>0.3</v>
      </c>
      <c r="G21" s="46">
        <f>F21*G20</f>
        <v>681.52199999999993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447" t="s">
        <v>34</v>
      </c>
      <c r="B22" s="449" t="s">
        <v>35</v>
      </c>
      <c r="C22" s="388"/>
      <c r="D22" s="388"/>
      <c r="E22" s="388"/>
      <c r="F22" s="47" t="s">
        <v>36</v>
      </c>
      <c r="G22" s="448">
        <f>ROUND(E23*F24*F20,2)</f>
        <v>326.32</v>
      </c>
      <c r="H22" s="4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5">
      <c r="A23" s="412"/>
      <c r="B23" s="49" t="s">
        <v>37</v>
      </c>
      <c r="C23" s="50">
        <f>ROUND((G20+G21+G28)/220,2)</f>
        <v>13.42</v>
      </c>
      <c r="D23" s="51" t="s">
        <v>38</v>
      </c>
      <c r="E23" s="52">
        <f>ROUND(C23*0.2,2)</f>
        <v>2.68</v>
      </c>
      <c r="F23" s="53">
        <f>60/52.5</f>
        <v>1.1428571428571428</v>
      </c>
      <c r="G23" s="405"/>
      <c r="H23" s="1" t="s">
        <v>39</v>
      </c>
      <c r="I23" s="1">
        <f>60/52.5</f>
        <v>1.1428571428571428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412"/>
      <c r="B24" s="49" t="s">
        <v>40</v>
      </c>
      <c r="C24" s="54" t="s">
        <v>41</v>
      </c>
      <c r="D24" s="39">
        <v>7</v>
      </c>
      <c r="E24" s="54" t="s">
        <v>42</v>
      </c>
      <c r="F24" s="55">
        <f>D24*F23</f>
        <v>8</v>
      </c>
      <c r="G24" s="396"/>
      <c r="H24" s="1" t="s">
        <v>43</v>
      </c>
      <c r="I24" s="1">
        <f>7*I23</f>
        <v>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392"/>
      <c r="B25" s="56" t="s">
        <v>44</v>
      </c>
      <c r="C25" s="57">
        <f>C23+E23</f>
        <v>16.100000000000001</v>
      </c>
      <c r="D25" s="43" t="s">
        <v>45</v>
      </c>
      <c r="E25" s="58">
        <f>C23*1.6</f>
        <v>21.472000000000001</v>
      </c>
      <c r="F25" s="59"/>
      <c r="G25" s="46"/>
      <c r="H25" s="1"/>
      <c r="I25" s="1"/>
      <c r="J25" s="1"/>
      <c r="K25" s="1">
        <f>F24*15.22</f>
        <v>121.76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60" t="s">
        <v>46</v>
      </c>
      <c r="B26" s="61" t="s">
        <v>47</v>
      </c>
      <c r="C26" s="54" t="s">
        <v>48</v>
      </c>
      <c r="D26" s="62">
        <f>ROUND(F24-D24,2)</f>
        <v>1</v>
      </c>
      <c r="E26" s="63" t="s">
        <v>49</v>
      </c>
      <c r="F26" s="62">
        <f>ROUND(D26*F20,2)</f>
        <v>15.22</v>
      </c>
      <c r="G26" s="64">
        <f>ROUND(F26*C23*D26,2)</f>
        <v>204.25</v>
      </c>
      <c r="H26" s="4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65" t="s">
        <v>50</v>
      </c>
      <c r="B27" s="450" t="s">
        <v>51</v>
      </c>
      <c r="C27" s="416"/>
      <c r="D27" s="416"/>
      <c r="E27" s="416"/>
      <c r="F27" s="396"/>
      <c r="G27" s="64"/>
      <c r="H27" s="66" t="s">
        <v>52</v>
      </c>
      <c r="I27" s="67" t="s">
        <v>53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35" t="s">
        <v>54</v>
      </c>
      <c r="B28" s="452" t="s">
        <v>58</v>
      </c>
      <c r="C28" s="388"/>
      <c r="D28" s="388"/>
      <c r="E28" s="388"/>
      <c r="F28" s="45">
        <v>0</v>
      </c>
      <c r="G28" s="46">
        <f>F28*G20</f>
        <v>0</v>
      </c>
      <c r="H28" s="48"/>
      <c r="I28" s="67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35" t="s">
        <v>57</v>
      </c>
      <c r="B29" s="440" t="s">
        <v>60</v>
      </c>
      <c r="C29" s="388"/>
      <c r="D29" s="388"/>
      <c r="E29" s="388"/>
      <c r="F29" s="390"/>
      <c r="G29" s="46"/>
      <c r="H29" s="48"/>
      <c r="I29" s="6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43"/>
      <c r="B30" s="441" t="s">
        <v>61</v>
      </c>
      <c r="C30" s="409"/>
      <c r="D30" s="409"/>
      <c r="E30" s="409"/>
      <c r="F30" s="394"/>
      <c r="G30" s="69">
        <f>SUM(G20:G29)</f>
        <v>3483.8319999999999</v>
      </c>
      <c r="H30" s="48"/>
      <c r="I30" s="67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9.5" customHeight="1" x14ac:dyDescent="0.25">
      <c r="A31" s="442" t="s">
        <v>189</v>
      </c>
      <c r="B31" s="388"/>
      <c r="C31" s="388"/>
      <c r="D31" s="388"/>
      <c r="E31" s="388"/>
      <c r="F31" s="388"/>
      <c r="G31" s="390"/>
      <c r="H31" s="48"/>
      <c r="I31" s="6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1.25" customHeight="1" x14ac:dyDescent="0.3">
      <c r="A32" s="30"/>
      <c r="B32" s="1"/>
      <c r="C32" s="1"/>
      <c r="D32" s="1"/>
      <c r="E32" s="1"/>
      <c r="F32" s="1"/>
      <c r="G32" s="70"/>
      <c r="H32" s="1"/>
      <c r="I32" s="67"/>
      <c r="J32" s="71"/>
      <c r="K32" s="7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417" t="s">
        <v>63</v>
      </c>
      <c r="B33" s="388"/>
      <c r="C33" s="388"/>
      <c r="D33" s="388"/>
      <c r="E33" s="388"/>
      <c r="F33" s="388"/>
      <c r="G33" s="39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73"/>
      <c r="B34" s="74" t="s">
        <v>64</v>
      </c>
      <c r="C34" s="75"/>
      <c r="D34" s="75"/>
      <c r="E34" s="75"/>
      <c r="F34" s="76"/>
      <c r="G34" s="77" t="s">
        <v>65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78" t="s">
        <v>28</v>
      </c>
      <c r="B35" s="434" t="s">
        <v>66</v>
      </c>
      <c r="C35" s="409"/>
      <c r="D35" s="409"/>
      <c r="E35" s="394"/>
      <c r="F35" s="79">
        <f>ROUND(1/12,4)</f>
        <v>8.3299999999999999E-2</v>
      </c>
      <c r="G35" s="80">
        <f>ROUND(F35*G30,2)</f>
        <v>290.2</v>
      </c>
      <c r="H35" s="1"/>
      <c r="I35" s="1"/>
      <c r="J35" s="1"/>
      <c r="K35" s="8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82" t="s">
        <v>32</v>
      </c>
      <c r="B36" s="443" t="s">
        <v>67</v>
      </c>
      <c r="C36" s="388"/>
      <c r="D36" s="388"/>
      <c r="E36" s="388"/>
      <c r="F36" s="84">
        <v>0.121</v>
      </c>
      <c r="G36" s="85">
        <f>ROUND(F36*G30,2)</f>
        <v>421.54</v>
      </c>
      <c r="H36" s="1"/>
      <c r="I36" s="1"/>
      <c r="J36" s="1"/>
      <c r="K36" s="8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86"/>
      <c r="B37" s="83"/>
      <c r="C37" s="83"/>
      <c r="D37" s="83"/>
      <c r="E37" s="83"/>
      <c r="F37" s="87"/>
      <c r="G37" s="8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86" t="s">
        <v>34</v>
      </c>
      <c r="B38" s="439" t="s">
        <v>68</v>
      </c>
      <c r="C38" s="388"/>
      <c r="D38" s="388"/>
      <c r="E38" s="388"/>
      <c r="F38" s="84">
        <f>(F35+F36)*F53</f>
        <v>7.518240000000001E-2</v>
      </c>
      <c r="G38" s="85">
        <f>ROUND(F38*G30,2)</f>
        <v>261.92</v>
      </c>
      <c r="H38" s="1"/>
      <c r="I38" s="1"/>
      <c r="J38" s="1"/>
      <c r="K38" s="81"/>
      <c r="L38" s="8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5"/>
      <c r="B39" s="444" t="s">
        <v>69</v>
      </c>
      <c r="C39" s="388"/>
      <c r="D39" s="388"/>
      <c r="E39" s="390"/>
      <c r="F39" s="90">
        <f>F35+F38+F36</f>
        <v>0.27948240000000002</v>
      </c>
      <c r="G39" s="91">
        <f>SUM(G35:G38)</f>
        <v>973.66000000000008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5" customHeight="1" x14ac:dyDescent="0.25">
      <c r="A40" s="410" t="s">
        <v>190</v>
      </c>
      <c r="B40" s="388"/>
      <c r="C40" s="388"/>
      <c r="D40" s="388"/>
      <c r="E40" s="388"/>
      <c r="F40" s="388"/>
      <c r="G40" s="39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25" customHeight="1" x14ac:dyDescent="0.25">
      <c r="A41" s="389" t="s">
        <v>191</v>
      </c>
      <c r="B41" s="388"/>
      <c r="C41" s="388"/>
      <c r="D41" s="388"/>
      <c r="E41" s="388"/>
      <c r="F41" s="388"/>
      <c r="G41" s="39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5" customHeight="1" x14ac:dyDescent="0.25">
      <c r="A42" s="410" t="s">
        <v>192</v>
      </c>
      <c r="B42" s="388"/>
      <c r="C42" s="388"/>
      <c r="D42" s="388"/>
      <c r="E42" s="388"/>
      <c r="F42" s="388"/>
      <c r="G42" s="39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1.25" customHeight="1" x14ac:dyDescent="0.25">
      <c r="A43" s="92"/>
      <c r="B43" s="93"/>
      <c r="C43" s="93"/>
      <c r="D43" s="93"/>
      <c r="E43" s="93"/>
      <c r="F43" s="94"/>
      <c r="G43" s="9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96"/>
      <c r="B44" s="438" t="s">
        <v>73</v>
      </c>
      <c r="C44" s="388"/>
      <c r="D44" s="388"/>
      <c r="E44" s="390"/>
      <c r="F44" s="97" t="s">
        <v>74</v>
      </c>
      <c r="G44" s="98" t="s">
        <v>65</v>
      </c>
      <c r="H44" s="1"/>
      <c r="I44" s="1"/>
      <c r="J44" s="1"/>
      <c r="K44" s="1"/>
      <c r="L44" s="1"/>
      <c r="M44" s="8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35" t="s">
        <v>28</v>
      </c>
      <c r="B45" s="435" t="s">
        <v>75</v>
      </c>
      <c r="C45" s="388"/>
      <c r="D45" s="388"/>
      <c r="E45" s="390"/>
      <c r="F45" s="84">
        <v>0.2</v>
      </c>
      <c r="G45" s="99">
        <f>ROUND(F45*G30,2)</f>
        <v>696.77</v>
      </c>
      <c r="H45" s="8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35" t="s">
        <v>32</v>
      </c>
      <c r="B46" s="435" t="s">
        <v>76</v>
      </c>
      <c r="C46" s="388"/>
      <c r="D46" s="388"/>
      <c r="E46" s="390"/>
      <c r="F46" s="84">
        <v>1.4999999999999999E-2</v>
      </c>
      <c r="G46" s="46">
        <f>ROUND(F46*G30,2)</f>
        <v>52.26</v>
      </c>
      <c r="H46" s="81"/>
      <c r="I46" s="1"/>
      <c r="J46" s="1"/>
      <c r="K46" s="1"/>
      <c r="L46" s="202">
        <f>1/11</f>
        <v>9.0909090909090912E-2</v>
      </c>
      <c r="M46" s="203">
        <f>5/55</f>
        <v>9.0909090909090912E-2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5" t="s">
        <v>34</v>
      </c>
      <c r="B47" s="435" t="s">
        <v>77</v>
      </c>
      <c r="C47" s="388"/>
      <c r="D47" s="388"/>
      <c r="E47" s="390"/>
      <c r="F47" s="84">
        <v>0.01</v>
      </c>
      <c r="G47" s="46">
        <f>ROUND(F47*G30,2)</f>
        <v>34.840000000000003</v>
      </c>
      <c r="H47" s="1"/>
      <c r="I47" s="1"/>
      <c r="J47" s="1"/>
      <c r="K47" s="1"/>
      <c r="L47" s="81">
        <f>1/11/3</f>
        <v>3.0303030303030304E-2</v>
      </c>
      <c r="M47" s="203">
        <f>M46/3</f>
        <v>3.0303030303030304E-2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5" t="s">
        <v>46</v>
      </c>
      <c r="B48" s="435" t="s">
        <v>78</v>
      </c>
      <c r="C48" s="388"/>
      <c r="D48" s="388"/>
      <c r="E48" s="390"/>
      <c r="F48" s="84">
        <v>2E-3</v>
      </c>
      <c r="G48" s="46">
        <f>ROUND(F48*G30,2)</f>
        <v>6.97</v>
      </c>
      <c r="H48" s="1"/>
      <c r="I48" s="1"/>
      <c r="J48" s="1"/>
      <c r="K48" s="1"/>
      <c r="L48" s="202">
        <f t="shared" ref="L48:M48" si="0">L46+L47</f>
        <v>0.12121212121212122</v>
      </c>
      <c r="M48" s="203">
        <f t="shared" si="0"/>
        <v>0.12121212121212122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7.75" customHeight="1" x14ac:dyDescent="0.25">
      <c r="A49" s="35" t="s">
        <v>50</v>
      </c>
      <c r="B49" s="439" t="s">
        <v>79</v>
      </c>
      <c r="C49" s="388"/>
      <c r="D49" s="388"/>
      <c r="E49" s="390"/>
      <c r="F49" s="84">
        <v>2.5000000000000001E-2</v>
      </c>
      <c r="G49" s="46">
        <f>ROUND(F49*G30,2)</f>
        <v>87.1</v>
      </c>
      <c r="H49" s="81"/>
      <c r="I49" s="1"/>
      <c r="J49" s="1"/>
      <c r="K49" s="1"/>
      <c r="L49" s="1">
        <f>1/11</f>
        <v>9.0909090909090912E-2</v>
      </c>
      <c r="M49" s="1">
        <f>1/3</f>
        <v>0.33333333333333331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5" t="s">
        <v>54</v>
      </c>
      <c r="B50" s="435" t="s">
        <v>80</v>
      </c>
      <c r="C50" s="388"/>
      <c r="D50" s="388"/>
      <c r="E50" s="390"/>
      <c r="F50" s="84">
        <v>0.08</v>
      </c>
      <c r="G50" s="46">
        <f>ROUND(F50*G30,2)</f>
        <v>278.70999999999998</v>
      </c>
      <c r="H50" s="1"/>
      <c r="I50" s="1"/>
      <c r="J50" s="1"/>
      <c r="K50" s="1"/>
      <c r="L50" s="1"/>
      <c r="M50" s="1">
        <f>L49*M49</f>
        <v>3.0303030303030304E-2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5.5" customHeight="1" x14ac:dyDescent="0.25">
      <c r="A51" s="35" t="s">
        <v>57</v>
      </c>
      <c r="B51" s="100" t="s">
        <v>81</v>
      </c>
      <c r="C51" s="101">
        <v>0.03</v>
      </c>
      <c r="D51" s="102" t="s">
        <v>82</v>
      </c>
      <c r="E51" s="103">
        <v>1</v>
      </c>
      <c r="F51" s="84">
        <f>ROUND(C51*E51,2)</f>
        <v>0.03</v>
      </c>
      <c r="G51" s="46">
        <f>ROUND(F51*G30,2)</f>
        <v>104.51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5" t="s">
        <v>59</v>
      </c>
      <c r="B52" s="411" t="s">
        <v>83</v>
      </c>
      <c r="C52" s="388"/>
      <c r="D52" s="388"/>
      <c r="E52" s="390"/>
      <c r="F52" s="84">
        <v>6.0000000000000001E-3</v>
      </c>
      <c r="G52" s="46">
        <f>ROUND(G30*F52,2)</f>
        <v>20.9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43"/>
      <c r="B53" s="408" t="s">
        <v>69</v>
      </c>
      <c r="C53" s="409"/>
      <c r="D53" s="409"/>
      <c r="E53" s="394"/>
      <c r="F53" s="104">
        <f t="shared" ref="F53:G53" si="1">SUM(F45:F52)</f>
        <v>0.3680000000000001</v>
      </c>
      <c r="G53" s="69">
        <f t="shared" si="1"/>
        <v>1282.0600000000002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427" t="s">
        <v>193</v>
      </c>
      <c r="B54" s="409"/>
      <c r="C54" s="409"/>
      <c r="D54" s="409"/>
      <c r="E54" s="409"/>
      <c r="F54" s="409"/>
      <c r="G54" s="39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389" t="s">
        <v>194</v>
      </c>
      <c r="B55" s="388"/>
      <c r="C55" s="388"/>
      <c r="D55" s="388"/>
      <c r="E55" s="388"/>
      <c r="F55" s="388"/>
      <c r="G55" s="390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428" t="s">
        <v>195</v>
      </c>
      <c r="B56" s="416"/>
      <c r="C56" s="416"/>
      <c r="D56" s="416"/>
      <c r="E56" s="416"/>
      <c r="F56" s="416"/>
      <c r="G56" s="396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92"/>
      <c r="B57" s="105"/>
      <c r="C57" s="106"/>
      <c r="D57" s="106"/>
      <c r="E57" s="106"/>
      <c r="F57" s="106"/>
      <c r="G57" s="107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08"/>
      <c r="B58" s="109" t="s">
        <v>87</v>
      </c>
      <c r="C58" s="110"/>
      <c r="D58" s="110"/>
      <c r="E58" s="110"/>
      <c r="F58" s="111"/>
      <c r="G58" s="77" t="s">
        <v>65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35" t="s">
        <v>28</v>
      </c>
      <c r="B59" s="411" t="s">
        <v>88</v>
      </c>
      <c r="C59" s="388"/>
      <c r="D59" s="388"/>
      <c r="E59" s="388"/>
      <c r="F59" s="390"/>
      <c r="G59" s="46">
        <f>'Aux submod 2.3 -BENEFICIOS'!G10</f>
        <v>23.509999999999991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35" t="s">
        <v>32</v>
      </c>
      <c r="B60" s="411" t="s">
        <v>89</v>
      </c>
      <c r="C60" s="388"/>
      <c r="D60" s="388"/>
      <c r="E60" s="388"/>
      <c r="F60" s="390"/>
      <c r="G60" s="46">
        <v>630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35" t="s">
        <v>34</v>
      </c>
      <c r="B61" s="411" t="s">
        <v>90</v>
      </c>
      <c r="C61" s="388"/>
      <c r="D61" s="388"/>
      <c r="E61" s="388"/>
      <c r="F61" s="390"/>
      <c r="G61" s="46">
        <f>'Aux submod 2.3 -BENEFICIOS'!G16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35" t="s">
        <v>46</v>
      </c>
      <c r="B62" s="411" t="s">
        <v>91</v>
      </c>
      <c r="C62" s="388"/>
      <c r="D62" s="388"/>
      <c r="E62" s="388"/>
      <c r="F62" s="390"/>
      <c r="G62" s="46">
        <f>'Aux submod 2.3 -BENEFICIOS'!G18</f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35" t="s">
        <v>50</v>
      </c>
      <c r="B63" s="414" t="s">
        <v>92</v>
      </c>
      <c r="C63" s="409"/>
      <c r="D63" s="409"/>
      <c r="E63" s="409"/>
      <c r="F63" s="394"/>
      <c r="G63" s="46">
        <f>'Aux submod 2.3 -BENEFICIOS'!G20</f>
        <v>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65" t="s">
        <v>54</v>
      </c>
      <c r="B64" s="411" t="s">
        <v>93</v>
      </c>
      <c r="C64" s="388"/>
      <c r="D64" s="388"/>
      <c r="E64" s="388"/>
      <c r="F64" s="390"/>
      <c r="G64" s="64">
        <f>'Aux submod 2.3 -BENEFICIOS'!G22</f>
        <v>10.75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35" t="s">
        <v>57</v>
      </c>
      <c r="B65" s="425" t="s">
        <v>94</v>
      </c>
      <c r="C65" s="416"/>
      <c r="D65" s="416"/>
      <c r="E65" s="416"/>
      <c r="F65" s="396"/>
      <c r="G65" s="46">
        <f>'Aux submod 2.3 -BENEFICIOS'!G24</f>
        <v>187.26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43"/>
      <c r="B66" s="408" t="s">
        <v>95</v>
      </c>
      <c r="C66" s="409"/>
      <c r="D66" s="409"/>
      <c r="E66" s="409"/>
      <c r="F66" s="394"/>
      <c r="G66" s="69">
        <f>SUM(G59:G65)</f>
        <v>851.52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7.25" customHeight="1" x14ac:dyDescent="0.25">
      <c r="A67" s="427" t="s">
        <v>196</v>
      </c>
      <c r="B67" s="409"/>
      <c r="C67" s="409"/>
      <c r="D67" s="409"/>
      <c r="E67" s="409"/>
      <c r="F67" s="409"/>
      <c r="G67" s="39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.75" customHeight="1" x14ac:dyDescent="0.25">
      <c r="A68" s="389" t="s">
        <v>197</v>
      </c>
      <c r="B68" s="388"/>
      <c r="C68" s="388"/>
      <c r="D68" s="388"/>
      <c r="E68" s="388"/>
      <c r="F68" s="388"/>
      <c r="G68" s="390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30"/>
      <c r="B69" s="112"/>
      <c r="C69" s="113"/>
      <c r="D69" s="114"/>
      <c r="E69" s="114"/>
      <c r="F69" s="114"/>
      <c r="G69" s="11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16">
        <v>2</v>
      </c>
      <c r="B70" s="117" t="s">
        <v>98</v>
      </c>
      <c r="C70" s="118"/>
      <c r="D70" s="119"/>
      <c r="E70" s="119"/>
      <c r="F70" s="120"/>
      <c r="G70" s="121" t="s">
        <v>65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22" t="s">
        <v>99</v>
      </c>
      <c r="B71" s="123" t="s">
        <v>100</v>
      </c>
      <c r="C71" s="124"/>
      <c r="D71" s="125"/>
      <c r="E71" s="125"/>
      <c r="F71" s="125"/>
      <c r="G71" s="126">
        <f>G39</f>
        <v>973.66000000000008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22" t="s">
        <v>101</v>
      </c>
      <c r="B72" s="123" t="s">
        <v>102</v>
      </c>
      <c r="C72" s="124"/>
      <c r="D72" s="125"/>
      <c r="E72" s="125"/>
      <c r="F72" s="125"/>
      <c r="G72" s="126">
        <f>G53</f>
        <v>1282.0600000000002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22" t="s">
        <v>103</v>
      </c>
      <c r="B73" s="123" t="s">
        <v>104</v>
      </c>
      <c r="C73" s="124"/>
      <c r="D73" s="125"/>
      <c r="E73" s="125"/>
      <c r="F73" s="125"/>
      <c r="G73" s="126">
        <f>G66</f>
        <v>851.52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22"/>
      <c r="B74" s="461" t="s">
        <v>105</v>
      </c>
      <c r="C74" s="388"/>
      <c r="D74" s="388"/>
      <c r="E74" s="388"/>
      <c r="F74" s="388"/>
      <c r="G74" s="127">
        <f>SUM(G71:G73)</f>
        <v>3107.2400000000002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9.5" customHeight="1" x14ac:dyDescent="0.25">
      <c r="A75" s="30"/>
      <c r="B75" s="112"/>
      <c r="C75" s="113"/>
      <c r="D75" s="114"/>
      <c r="E75" s="114"/>
      <c r="F75" s="114"/>
      <c r="G75" s="11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400" t="s">
        <v>106</v>
      </c>
      <c r="B76" s="388"/>
      <c r="C76" s="388"/>
      <c r="D76" s="388"/>
      <c r="E76" s="388"/>
      <c r="F76" s="388"/>
      <c r="G76" s="390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8"/>
    </row>
    <row r="77" spans="1:26" ht="15.75" customHeight="1" x14ac:dyDescent="0.3">
      <c r="A77" s="129">
        <v>3</v>
      </c>
      <c r="B77" s="401" t="s">
        <v>107</v>
      </c>
      <c r="C77" s="388"/>
      <c r="D77" s="388"/>
      <c r="E77" s="388"/>
      <c r="F77" s="390"/>
      <c r="G77" s="130" t="s">
        <v>27</v>
      </c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</row>
    <row r="78" spans="1:26" ht="24.75" customHeight="1" x14ac:dyDescent="0.3">
      <c r="A78" s="391" t="s">
        <v>28</v>
      </c>
      <c r="B78" s="434" t="s">
        <v>108</v>
      </c>
      <c r="C78" s="394"/>
      <c r="D78" s="131" t="s">
        <v>109</v>
      </c>
      <c r="E78" s="82" t="s">
        <v>110</v>
      </c>
      <c r="F78" s="397">
        <f>((E79/30)/12)*D79</f>
        <v>4.5833333333333334E-3</v>
      </c>
      <c r="G78" s="413">
        <f>ROUND(G30*F78,2)</f>
        <v>15.97</v>
      </c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8"/>
    </row>
    <row r="79" spans="1:26" ht="15.75" customHeight="1" x14ac:dyDescent="0.3">
      <c r="A79" s="392"/>
      <c r="B79" s="395"/>
      <c r="C79" s="396"/>
      <c r="D79" s="101">
        <v>5.5E-2</v>
      </c>
      <c r="E79" s="132">
        <v>30</v>
      </c>
      <c r="F79" s="392"/>
      <c r="G79" s="392"/>
      <c r="H79" s="133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</row>
    <row r="80" spans="1:26" ht="15.75" customHeight="1" x14ac:dyDescent="0.25">
      <c r="A80" s="78" t="s">
        <v>32</v>
      </c>
      <c r="B80" s="434" t="s">
        <v>111</v>
      </c>
      <c r="C80" s="409"/>
      <c r="D80" s="409"/>
      <c r="E80" s="394"/>
      <c r="F80" s="84">
        <f>F50*F78</f>
        <v>3.6666666666666667E-4</v>
      </c>
      <c r="G80" s="46">
        <f>ROUND(G30*F80,2)</f>
        <v>1.28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391" t="s">
        <v>34</v>
      </c>
      <c r="B81" s="393" t="s">
        <v>112</v>
      </c>
      <c r="C81" s="394"/>
      <c r="D81" s="134" t="s">
        <v>113</v>
      </c>
      <c r="E81" s="134" t="s">
        <v>114</v>
      </c>
      <c r="F81" s="397">
        <f>F50*E82*D82*(1+F36+F35)/2</f>
        <v>1.734192E-2</v>
      </c>
      <c r="G81" s="413">
        <f>ROUND(G30*F81,2)</f>
        <v>60.42</v>
      </c>
      <c r="H81" s="1" t="s">
        <v>115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392"/>
      <c r="B82" s="395"/>
      <c r="C82" s="396"/>
      <c r="D82" s="101">
        <v>0.9</v>
      </c>
      <c r="E82" s="101">
        <v>0.4</v>
      </c>
      <c r="F82" s="392"/>
      <c r="G82" s="39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433" t="s">
        <v>46</v>
      </c>
      <c r="B83" s="434" t="s">
        <v>116</v>
      </c>
      <c r="C83" s="409"/>
      <c r="D83" s="134" t="s">
        <v>117</v>
      </c>
      <c r="E83" s="134" t="s">
        <v>118</v>
      </c>
      <c r="F83" s="397">
        <f>(D84/30)/E84</f>
        <v>1.9444444444444445E-2</v>
      </c>
      <c r="G83" s="413">
        <f>ROUND(G30*F83,2)</f>
        <v>67.739999999999995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412"/>
      <c r="B84" s="395"/>
      <c r="C84" s="416"/>
      <c r="D84" s="135">
        <v>7</v>
      </c>
      <c r="E84" s="136">
        <v>12</v>
      </c>
      <c r="F84" s="392"/>
      <c r="G84" s="41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37" t="s">
        <v>50</v>
      </c>
      <c r="B85" s="435" t="s">
        <v>119</v>
      </c>
      <c r="C85" s="388"/>
      <c r="D85" s="388"/>
      <c r="E85" s="390"/>
      <c r="F85" s="84">
        <f>F83*$F$53</f>
        <v>7.1555555555555574E-3</v>
      </c>
      <c r="G85" s="46">
        <f t="shared" ref="G85:G86" si="2">ROUND(G$30*F85,2)</f>
        <v>24.93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4" customHeight="1" x14ac:dyDescent="0.25">
      <c r="A86" s="137"/>
      <c r="B86" s="393" t="s">
        <v>120</v>
      </c>
      <c r="C86" s="409"/>
      <c r="D86" s="134" t="s">
        <v>113</v>
      </c>
      <c r="E86" s="134" t="s">
        <v>114</v>
      </c>
      <c r="F86" s="397">
        <f>F50*E87*D87*(1+F35+F36)/2</f>
        <v>1.734192E-2</v>
      </c>
      <c r="G86" s="413">
        <f t="shared" si="2"/>
        <v>60.42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82" t="s">
        <v>54</v>
      </c>
      <c r="B87" s="395"/>
      <c r="C87" s="416"/>
      <c r="D87" s="101">
        <v>0.9</v>
      </c>
      <c r="E87" s="101">
        <v>0.4</v>
      </c>
      <c r="F87" s="392"/>
      <c r="G87" s="392"/>
      <c r="H87" s="81">
        <f>(1+1/12+(1/12+1/12/3))*0.08*0.4</f>
        <v>3.8222222222222227E-2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82"/>
      <c r="B88" s="432" t="s">
        <v>69</v>
      </c>
      <c r="C88" s="388"/>
      <c r="D88" s="388"/>
      <c r="E88" s="388"/>
      <c r="F88" s="139">
        <f t="shared" ref="F88:G88" si="3">SUM(F78:F86)</f>
        <v>6.6233840000000002E-2</v>
      </c>
      <c r="G88" s="99">
        <f t="shared" si="3"/>
        <v>230.76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30"/>
      <c r="B89" s="1"/>
      <c r="C89" s="1"/>
      <c r="D89" s="1"/>
      <c r="E89" s="1"/>
      <c r="F89" s="1"/>
      <c r="G89" s="140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9.5" customHeight="1" x14ac:dyDescent="0.25">
      <c r="A90" s="400" t="s">
        <v>121</v>
      </c>
      <c r="B90" s="388"/>
      <c r="C90" s="388"/>
      <c r="D90" s="388"/>
      <c r="E90" s="388"/>
      <c r="F90" s="388"/>
      <c r="G90" s="390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9.5" customHeight="1" x14ac:dyDescent="0.25">
      <c r="A91" s="33" t="s">
        <v>122</v>
      </c>
      <c r="B91" s="401" t="s">
        <v>123</v>
      </c>
      <c r="C91" s="388"/>
      <c r="D91" s="388"/>
      <c r="E91" s="388"/>
      <c r="F91" s="390"/>
      <c r="G91" s="130" t="s">
        <v>65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41"/>
      <c r="B92" s="402" t="s">
        <v>124</v>
      </c>
      <c r="C92" s="388"/>
      <c r="D92" s="388"/>
      <c r="E92" s="388"/>
      <c r="F92" s="390"/>
      <c r="G92" s="142">
        <f>G30+G74+G88</f>
        <v>6821.8320000000003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37" t="s">
        <v>28</v>
      </c>
      <c r="B93" s="403" t="s">
        <v>125</v>
      </c>
      <c r="C93" s="404"/>
      <c r="D93" s="404"/>
      <c r="E93" s="405"/>
      <c r="F93" s="204">
        <f>1/12</f>
        <v>8.3333333333333329E-2</v>
      </c>
      <c r="G93" s="144">
        <f>ROUND(G92*F93,2)</f>
        <v>568.49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391" t="s">
        <v>32</v>
      </c>
      <c r="B94" s="393" t="s">
        <v>126</v>
      </c>
      <c r="C94" s="394"/>
      <c r="D94" s="406" t="s">
        <v>127</v>
      </c>
      <c r="E94" s="390"/>
      <c r="F94" s="436">
        <f>D95/30/12</f>
        <v>1.6555555555555556E-2</v>
      </c>
      <c r="G94" s="398">
        <f>ROUND(G$92*F94,2)</f>
        <v>112.94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392"/>
      <c r="B95" s="395"/>
      <c r="C95" s="396"/>
      <c r="D95" s="407">
        <v>5.96</v>
      </c>
      <c r="E95" s="390"/>
      <c r="F95" s="396"/>
      <c r="G95" s="39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44.25" customHeight="1" x14ac:dyDescent="0.25">
      <c r="A96" s="391" t="s">
        <v>34</v>
      </c>
      <c r="B96" s="393" t="s">
        <v>128</v>
      </c>
      <c r="C96" s="394"/>
      <c r="D96" s="145" t="s">
        <v>129</v>
      </c>
      <c r="E96" s="146" t="s">
        <v>130</v>
      </c>
      <c r="F96" s="437">
        <f>((D97/30)/12)*E97</f>
        <v>2.0833333333333332E-4</v>
      </c>
      <c r="G96" s="398">
        <f>ROUND(G$92*F96,2)</f>
        <v>1.42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392"/>
      <c r="B97" s="395"/>
      <c r="C97" s="396"/>
      <c r="D97" s="135">
        <v>5</v>
      </c>
      <c r="E97" s="101">
        <v>1.4999999999999999E-2</v>
      </c>
      <c r="F97" s="392"/>
      <c r="G97" s="39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42" customHeight="1" x14ac:dyDescent="0.25">
      <c r="A98" s="391" t="s">
        <v>46</v>
      </c>
      <c r="B98" s="393" t="s">
        <v>131</v>
      </c>
      <c r="C98" s="394"/>
      <c r="D98" s="102" t="s">
        <v>132</v>
      </c>
      <c r="E98" s="131" t="s">
        <v>109</v>
      </c>
      <c r="F98" s="397">
        <f>((D99/30)/12)*E99</f>
        <v>3.3333333333333331E-3</v>
      </c>
      <c r="G98" s="398">
        <f>ROUND(G$92*F98,2)</f>
        <v>22.74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392"/>
      <c r="B99" s="395"/>
      <c r="C99" s="396"/>
      <c r="D99" s="132">
        <v>15</v>
      </c>
      <c r="E99" s="101">
        <v>0.08</v>
      </c>
      <c r="F99" s="392"/>
      <c r="G99" s="39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391" t="s">
        <v>50</v>
      </c>
      <c r="B100" s="393" t="s">
        <v>133</v>
      </c>
      <c r="C100" s="394"/>
      <c r="D100" s="147" t="s">
        <v>134</v>
      </c>
      <c r="E100" s="146" t="s">
        <v>130</v>
      </c>
      <c r="F100" s="399">
        <f>D101/12/12*E101</f>
        <v>5.5555555555555556E-4</v>
      </c>
      <c r="G100" s="398">
        <f>ROUND(G$92*F100,2)</f>
        <v>3.79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7.75" customHeight="1" x14ac:dyDescent="0.25">
      <c r="A101" s="392"/>
      <c r="B101" s="395"/>
      <c r="C101" s="396"/>
      <c r="D101" s="135">
        <v>4</v>
      </c>
      <c r="E101" s="148">
        <v>0.02</v>
      </c>
      <c r="F101" s="392"/>
      <c r="G101" s="39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82"/>
      <c r="B102" s="387" t="s">
        <v>135</v>
      </c>
      <c r="C102" s="388"/>
      <c r="D102" s="388"/>
      <c r="E102" s="388"/>
      <c r="F102" s="149"/>
      <c r="G102" s="69">
        <f>SUM(G93:G101)</f>
        <v>709.38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.75" customHeight="1" x14ac:dyDescent="0.25">
      <c r="A103" s="389" t="s">
        <v>198</v>
      </c>
      <c r="B103" s="388"/>
      <c r="C103" s="388"/>
      <c r="D103" s="388"/>
      <c r="E103" s="388"/>
      <c r="F103" s="388"/>
      <c r="G103" s="390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25">
      <c r="A104" s="30"/>
      <c r="B104" s="1"/>
      <c r="C104" s="1"/>
      <c r="D104" s="1"/>
      <c r="E104" s="150"/>
      <c r="F104" s="151"/>
      <c r="G104" s="140"/>
      <c r="H104" s="15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53"/>
      <c r="B105" s="154" t="s">
        <v>137</v>
      </c>
      <c r="C105" s="155"/>
      <c r="D105" s="155"/>
      <c r="E105" s="155"/>
      <c r="F105" s="156"/>
      <c r="G105" s="157" t="s">
        <v>65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429" t="s">
        <v>28</v>
      </c>
      <c r="B106" s="463" t="s">
        <v>138</v>
      </c>
      <c r="C106" s="102" t="s">
        <v>139</v>
      </c>
      <c r="D106" s="102" t="s">
        <v>140</v>
      </c>
      <c r="E106" s="102" t="s">
        <v>141</v>
      </c>
      <c r="F106" s="102" t="s">
        <v>142</v>
      </c>
      <c r="G106" s="431">
        <f>F107*(1+D107)*E107*(F108/60)</f>
        <v>377.57776000000007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412"/>
      <c r="B107" s="464"/>
      <c r="C107" s="205">
        <v>220</v>
      </c>
      <c r="D107" s="206">
        <v>0.6</v>
      </c>
      <c r="E107" s="207">
        <v>15.22</v>
      </c>
      <c r="F107" s="132">
        <f>ROUND(G92/C107,2)</f>
        <v>31.01</v>
      </c>
      <c r="G107" s="40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392"/>
      <c r="B108" s="395"/>
      <c r="C108" s="465" t="s">
        <v>199</v>
      </c>
      <c r="D108" s="388"/>
      <c r="E108" s="388"/>
      <c r="F108" s="132">
        <v>30</v>
      </c>
      <c r="G108" s="396"/>
      <c r="H108" s="150">
        <f>284.02</f>
        <v>284.02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5">
      <c r="A109" s="92"/>
      <c r="B109" s="93"/>
      <c r="C109" s="93"/>
      <c r="D109" s="93"/>
      <c r="E109" s="93"/>
      <c r="F109" s="159"/>
      <c r="G109" s="160"/>
      <c r="H109" s="161">
        <f>G106-H108</f>
        <v>93.557760000000087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62">
        <v>4</v>
      </c>
      <c r="B110" s="163" t="s">
        <v>143</v>
      </c>
      <c r="C110" s="164"/>
      <c r="D110" s="165"/>
      <c r="E110" s="165"/>
      <c r="F110" s="166"/>
      <c r="G110" s="167" t="s">
        <v>65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82" t="s">
        <v>144</v>
      </c>
      <c r="B111" s="83" t="s">
        <v>145</v>
      </c>
      <c r="C111" s="168"/>
      <c r="D111" s="168"/>
      <c r="E111" s="168"/>
      <c r="F111" s="169"/>
      <c r="G111" s="46">
        <f>G102</f>
        <v>709.38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82" t="s">
        <v>146</v>
      </c>
      <c r="B112" s="83" t="s">
        <v>147</v>
      </c>
      <c r="C112" s="168"/>
      <c r="D112" s="168"/>
      <c r="E112" s="168"/>
      <c r="F112" s="169"/>
      <c r="G112" s="46">
        <f>G106</f>
        <v>377.57776000000007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35"/>
      <c r="B113" s="138" t="s">
        <v>69</v>
      </c>
      <c r="C113" s="37"/>
      <c r="D113" s="37"/>
      <c r="E113" s="37"/>
      <c r="F113" s="170"/>
      <c r="G113" s="99">
        <f>SUM(G111:G112)</f>
        <v>1086.95776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92"/>
      <c r="B114" s="93"/>
      <c r="C114" s="93"/>
      <c r="D114" s="93"/>
      <c r="E114" s="93"/>
      <c r="F114" s="159"/>
      <c r="G114" s="160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417" t="s">
        <v>148</v>
      </c>
      <c r="B115" s="388"/>
      <c r="C115" s="388"/>
      <c r="D115" s="388"/>
      <c r="E115" s="388"/>
      <c r="F115" s="388"/>
      <c r="G115" s="390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71">
        <v>5</v>
      </c>
      <c r="B116" s="401" t="s">
        <v>149</v>
      </c>
      <c r="C116" s="388"/>
      <c r="D116" s="388"/>
      <c r="E116" s="388"/>
      <c r="F116" s="390"/>
      <c r="G116" s="130" t="s">
        <v>27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37" t="s">
        <v>28</v>
      </c>
      <c r="B117" s="462" t="s">
        <v>200</v>
      </c>
      <c r="C117" s="416"/>
      <c r="D117" s="416"/>
      <c r="E117" s="416"/>
      <c r="F117" s="396"/>
      <c r="G117" s="172">
        <f>'Aux mod 3- INSUMOS'!F18</f>
        <v>43.505833333333328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82" t="s">
        <v>32</v>
      </c>
      <c r="B118" s="435" t="s">
        <v>201</v>
      </c>
      <c r="C118" s="388"/>
      <c r="D118" s="388"/>
      <c r="E118" s="388"/>
      <c r="F118" s="390"/>
      <c r="G118" s="46">
        <f>'Aux mod 3- INSUMOS'!F33</f>
        <v>57.53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82" t="s">
        <v>34</v>
      </c>
      <c r="B119" s="435" t="s">
        <v>152</v>
      </c>
      <c r="C119" s="388"/>
      <c r="D119" s="388"/>
      <c r="E119" s="388"/>
      <c r="F119" s="390"/>
      <c r="G119" s="46">
        <f>'Aux mod 3- INSUMOS'!F38</f>
        <v>4.3175249999999998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78"/>
      <c r="B120" s="408" t="s">
        <v>105</v>
      </c>
      <c r="C120" s="409"/>
      <c r="D120" s="409"/>
      <c r="E120" s="409"/>
      <c r="F120" s="394"/>
      <c r="G120" s="69">
        <f>SUM(G117:G119)</f>
        <v>105.35335833333333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25">
      <c r="A121" s="410" t="s">
        <v>202</v>
      </c>
      <c r="B121" s="388"/>
      <c r="C121" s="388"/>
      <c r="D121" s="388"/>
      <c r="E121" s="388"/>
      <c r="F121" s="388"/>
      <c r="G121" s="390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5">
      <c r="A122" s="30"/>
      <c r="B122" s="1"/>
      <c r="C122" s="1"/>
      <c r="D122" s="1"/>
      <c r="E122" s="1"/>
      <c r="F122" s="1"/>
      <c r="G122" s="140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426" t="s">
        <v>154</v>
      </c>
      <c r="B123" s="388"/>
      <c r="C123" s="388"/>
      <c r="D123" s="388"/>
      <c r="E123" s="388"/>
      <c r="F123" s="390"/>
      <c r="G123" s="173" t="s">
        <v>155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82" t="s">
        <v>28</v>
      </c>
      <c r="B124" s="411" t="s">
        <v>156</v>
      </c>
      <c r="C124" s="388"/>
      <c r="D124" s="388"/>
      <c r="E124" s="388"/>
      <c r="F124" s="390"/>
      <c r="G124" s="174">
        <f>G30</f>
        <v>3483.8319999999999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82" t="s">
        <v>32</v>
      </c>
      <c r="B125" s="411" t="s">
        <v>63</v>
      </c>
      <c r="C125" s="388"/>
      <c r="D125" s="388"/>
      <c r="E125" s="388"/>
      <c r="F125" s="390"/>
      <c r="G125" s="174">
        <f>G74</f>
        <v>3107.2400000000002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82" t="s">
        <v>34</v>
      </c>
      <c r="B126" s="411" t="s">
        <v>157</v>
      </c>
      <c r="C126" s="388"/>
      <c r="D126" s="388"/>
      <c r="E126" s="388"/>
      <c r="F126" s="390"/>
      <c r="G126" s="174">
        <f>G88</f>
        <v>230.76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82" t="s">
        <v>46</v>
      </c>
      <c r="B127" s="414" t="s">
        <v>121</v>
      </c>
      <c r="C127" s="409"/>
      <c r="D127" s="409"/>
      <c r="E127" s="409"/>
      <c r="F127" s="394"/>
      <c r="G127" s="174">
        <f>G113</f>
        <v>1086.95776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82" t="s">
        <v>50</v>
      </c>
      <c r="B128" s="411" t="s">
        <v>148</v>
      </c>
      <c r="C128" s="388"/>
      <c r="D128" s="388"/>
      <c r="E128" s="388"/>
      <c r="F128" s="390"/>
      <c r="G128" s="175">
        <f>G120</f>
        <v>105.35335833333333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82"/>
      <c r="B129" s="415" t="s">
        <v>158</v>
      </c>
      <c r="C129" s="416"/>
      <c r="D129" s="416"/>
      <c r="E129" s="416"/>
      <c r="F129" s="396"/>
      <c r="G129" s="176">
        <f>SUM(G124:G128)</f>
        <v>8014.1431183333343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7.25" customHeight="1" x14ac:dyDescent="0.25">
      <c r="A130" s="30"/>
      <c r="B130" s="177"/>
      <c r="C130" s="178"/>
      <c r="D130" s="179"/>
      <c r="E130" s="179"/>
      <c r="F130" s="179"/>
      <c r="G130" s="180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417" t="s">
        <v>159</v>
      </c>
      <c r="B131" s="388"/>
      <c r="C131" s="388"/>
      <c r="D131" s="388"/>
      <c r="E131" s="388"/>
      <c r="F131" s="388"/>
      <c r="G131" s="390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71">
        <v>5</v>
      </c>
      <c r="B132" s="401" t="s">
        <v>160</v>
      </c>
      <c r="C132" s="388"/>
      <c r="D132" s="388"/>
      <c r="E132" s="390"/>
      <c r="F132" s="171" t="s">
        <v>161</v>
      </c>
      <c r="G132" s="171" t="s">
        <v>27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82" t="s">
        <v>28</v>
      </c>
      <c r="B133" s="411" t="s">
        <v>162</v>
      </c>
      <c r="C133" s="388"/>
      <c r="D133" s="388"/>
      <c r="E133" s="390"/>
      <c r="F133" s="181">
        <v>6.6199999999999995E-2</v>
      </c>
      <c r="G133" s="46">
        <f>ROUND(G129*F133,2)</f>
        <v>530.54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82" t="s">
        <v>32</v>
      </c>
      <c r="B134" s="411" t="s">
        <v>163</v>
      </c>
      <c r="C134" s="388"/>
      <c r="D134" s="388"/>
      <c r="E134" s="390"/>
      <c r="F134" s="181">
        <v>7.1999999999999995E-2</v>
      </c>
      <c r="G134" s="46">
        <f>ROUND(G129*F134,2)</f>
        <v>577.02</v>
      </c>
      <c r="H134" s="18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391" t="s">
        <v>34</v>
      </c>
      <c r="B135" s="411" t="s">
        <v>164</v>
      </c>
      <c r="C135" s="388"/>
      <c r="D135" s="388"/>
      <c r="E135" s="390"/>
      <c r="F135" s="397">
        <f>SUM(E136:E139)</f>
        <v>8.6499999999999994E-2</v>
      </c>
      <c r="G135" s="413">
        <f>((G129+G133+G134)/(1-F135))*F135</f>
        <v>863.74090830414173</v>
      </c>
      <c r="H135" s="18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412"/>
      <c r="B136" s="414" t="s">
        <v>165</v>
      </c>
      <c r="C136" s="394"/>
      <c r="D136" s="183" t="s">
        <v>166</v>
      </c>
      <c r="E136" s="181">
        <v>6.4999999999999997E-3</v>
      </c>
      <c r="F136" s="412"/>
      <c r="G136" s="412"/>
      <c r="H136" s="151"/>
      <c r="I136" s="18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412"/>
      <c r="B137" s="395"/>
      <c r="C137" s="396"/>
      <c r="D137" s="183" t="s">
        <v>167</v>
      </c>
      <c r="E137" s="181">
        <v>0.03</v>
      </c>
      <c r="F137" s="412"/>
      <c r="G137" s="412"/>
      <c r="H137" s="151"/>
      <c r="I137" s="8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412"/>
      <c r="B138" s="411" t="s">
        <v>168</v>
      </c>
      <c r="C138" s="388"/>
      <c r="D138" s="390"/>
      <c r="E138" s="185"/>
      <c r="F138" s="412"/>
      <c r="G138" s="412"/>
      <c r="H138" s="182"/>
      <c r="I138" s="8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392"/>
      <c r="B139" s="411" t="s">
        <v>169</v>
      </c>
      <c r="C139" s="390"/>
      <c r="D139" s="183" t="s">
        <v>170</v>
      </c>
      <c r="E139" s="181">
        <v>0.05</v>
      </c>
      <c r="F139" s="392"/>
      <c r="G139" s="392"/>
      <c r="H139" s="186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78"/>
      <c r="B140" s="408" t="s">
        <v>69</v>
      </c>
      <c r="C140" s="409"/>
      <c r="D140" s="409"/>
      <c r="E140" s="409"/>
      <c r="F140" s="394"/>
      <c r="G140" s="69">
        <f>ROUND((G133+G134+G135),2)</f>
        <v>1971.3</v>
      </c>
      <c r="H140" s="15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410" t="s">
        <v>203</v>
      </c>
      <c r="B141" s="388"/>
      <c r="C141" s="388"/>
      <c r="D141" s="388"/>
      <c r="E141" s="388"/>
      <c r="F141" s="388"/>
      <c r="G141" s="390"/>
      <c r="H141" s="151"/>
      <c r="I141" s="184"/>
      <c r="J141" s="150">
        <f>H142*I141</f>
        <v>0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0.25" customHeight="1" x14ac:dyDescent="0.25">
      <c r="A142" s="410" t="s">
        <v>204</v>
      </c>
      <c r="B142" s="388"/>
      <c r="C142" s="388"/>
      <c r="D142" s="388"/>
      <c r="E142" s="388"/>
      <c r="F142" s="388"/>
      <c r="G142" s="390"/>
      <c r="H142" s="151"/>
      <c r="I142" s="8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87"/>
      <c r="B143" s="188"/>
      <c r="C143" s="188"/>
      <c r="D143" s="188"/>
      <c r="E143" s="189"/>
      <c r="F143" s="190"/>
      <c r="G143" s="191"/>
      <c r="H143" s="18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418" t="s">
        <v>173</v>
      </c>
      <c r="B144" s="388"/>
      <c r="C144" s="388"/>
      <c r="D144" s="388"/>
      <c r="E144" s="388"/>
      <c r="F144" s="388"/>
      <c r="G144" s="390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419" t="s">
        <v>174</v>
      </c>
      <c r="B145" s="420"/>
      <c r="C145" s="420"/>
      <c r="D145" s="420"/>
      <c r="E145" s="420"/>
      <c r="F145" s="421"/>
      <c r="G145" s="192" t="s">
        <v>155</v>
      </c>
      <c r="H145" s="18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82" t="s">
        <v>28</v>
      </c>
      <c r="B146" s="411" t="s">
        <v>156</v>
      </c>
      <c r="C146" s="388"/>
      <c r="D146" s="388"/>
      <c r="E146" s="388"/>
      <c r="F146" s="390"/>
      <c r="G146" s="174">
        <f t="shared" ref="G146:G150" si="4">G124</f>
        <v>3483.8319999999999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82" t="s">
        <v>32</v>
      </c>
      <c r="B147" s="411" t="s">
        <v>63</v>
      </c>
      <c r="C147" s="388"/>
      <c r="D147" s="388"/>
      <c r="E147" s="388"/>
      <c r="F147" s="390"/>
      <c r="G147" s="174">
        <f t="shared" si="4"/>
        <v>3107.2400000000002</v>
      </c>
      <c r="H147" s="18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82" t="s">
        <v>34</v>
      </c>
      <c r="B148" s="411" t="s">
        <v>157</v>
      </c>
      <c r="C148" s="388"/>
      <c r="D148" s="388"/>
      <c r="E148" s="388"/>
      <c r="F148" s="390"/>
      <c r="G148" s="174">
        <f t="shared" si="4"/>
        <v>230.76</v>
      </c>
      <c r="H148" s="18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82" t="s">
        <v>46</v>
      </c>
      <c r="B149" s="414" t="s">
        <v>121</v>
      </c>
      <c r="C149" s="409"/>
      <c r="D149" s="409"/>
      <c r="E149" s="409"/>
      <c r="F149" s="394"/>
      <c r="G149" s="174">
        <f t="shared" si="4"/>
        <v>1086.95776</v>
      </c>
      <c r="H149" s="18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82"/>
      <c r="B150" s="411" t="s">
        <v>148</v>
      </c>
      <c r="C150" s="388"/>
      <c r="D150" s="388"/>
      <c r="E150" s="388"/>
      <c r="F150" s="390"/>
      <c r="G150" s="174">
        <f t="shared" si="4"/>
        <v>105.35335833333333</v>
      </c>
      <c r="H150" s="19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82" t="s">
        <v>50</v>
      </c>
      <c r="B151" s="411" t="s">
        <v>175</v>
      </c>
      <c r="C151" s="388"/>
      <c r="D151" s="388"/>
      <c r="E151" s="388"/>
      <c r="F151" s="390"/>
      <c r="G151" s="174">
        <f>G140</f>
        <v>1971.3</v>
      </c>
      <c r="H151" s="18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94"/>
      <c r="B152" s="424" t="s">
        <v>176</v>
      </c>
      <c r="C152" s="388"/>
      <c r="D152" s="388"/>
      <c r="E152" s="388"/>
      <c r="F152" s="390"/>
      <c r="G152" s="195">
        <f>ROUND(SUM(G146:G151),2)</f>
        <v>9985.44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419" t="s">
        <v>177</v>
      </c>
      <c r="B153" s="420"/>
      <c r="C153" s="420"/>
      <c r="D153" s="420"/>
      <c r="E153" s="420"/>
      <c r="F153" s="421"/>
      <c r="G153" s="196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.6" customHeight="1" x14ac:dyDescent="0.25">
      <c r="A154" s="422" t="s">
        <v>178</v>
      </c>
      <c r="B154" s="390"/>
      <c r="C154" s="197" t="s">
        <v>179</v>
      </c>
      <c r="D154" s="197" t="s">
        <v>180</v>
      </c>
      <c r="E154" s="197" t="s">
        <v>181</v>
      </c>
      <c r="F154" s="197" t="s">
        <v>182</v>
      </c>
      <c r="G154" s="197" t="s">
        <v>183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423" t="s">
        <v>205</v>
      </c>
      <c r="B155" s="390"/>
      <c r="C155" s="198">
        <f>G152</f>
        <v>9985.44</v>
      </c>
      <c r="D155" s="199">
        <v>2</v>
      </c>
      <c r="E155" s="198">
        <f>C155*D155</f>
        <v>19970.88</v>
      </c>
      <c r="F155" s="199">
        <v>1</v>
      </c>
      <c r="G155" s="200">
        <f>E155*F155</f>
        <v>19970.88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422" t="s">
        <v>185</v>
      </c>
      <c r="B156" s="388"/>
      <c r="C156" s="388"/>
      <c r="D156" s="388"/>
      <c r="E156" s="388"/>
      <c r="F156" s="390"/>
      <c r="G156" s="201">
        <f>G155</f>
        <v>19970.88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/>
    <row r="358" spans="1:26" ht="15.75" customHeight="1" x14ac:dyDescent="0.25"/>
    <row r="359" spans="1:26" ht="15.75" customHeight="1" x14ac:dyDescent="0.25"/>
    <row r="360" spans="1:26" ht="15.75" customHeight="1" x14ac:dyDescent="0.25"/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0">
    <mergeCell ref="B61:F61"/>
    <mergeCell ref="B62:F62"/>
    <mergeCell ref="B63:F63"/>
    <mergeCell ref="B64:F64"/>
    <mergeCell ref="B65:F65"/>
    <mergeCell ref="A67:G67"/>
    <mergeCell ref="A68:G68"/>
    <mergeCell ref="B66:F66"/>
    <mergeCell ref="B74:F74"/>
    <mergeCell ref="A76:G76"/>
    <mergeCell ref="B77:F77"/>
    <mergeCell ref="A78:A79"/>
    <mergeCell ref="F78:F79"/>
    <mergeCell ref="G78:G79"/>
    <mergeCell ref="A1:G1"/>
    <mergeCell ref="C2:G2"/>
    <mergeCell ref="C3:D3"/>
    <mergeCell ref="F3:G3"/>
    <mergeCell ref="B5:D5"/>
    <mergeCell ref="B7:G7"/>
    <mergeCell ref="B8:G8"/>
    <mergeCell ref="F12:G12"/>
    <mergeCell ref="F14:G14"/>
    <mergeCell ref="A18:G18"/>
    <mergeCell ref="B19:F19"/>
    <mergeCell ref="B21:E21"/>
    <mergeCell ref="A22:A25"/>
    <mergeCell ref="G22:G24"/>
    <mergeCell ref="B22:E22"/>
    <mergeCell ref="B27:F27"/>
    <mergeCell ref="B28:E28"/>
    <mergeCell ref="B29:F29"/>
    <mergeCell ref="B30:F30"/>
    <mergeCell ref="A31:G31"/>
    <mergeCell ref="A33:G33"/>
    <mergeCell ref="B35:E35"/>
    <mergeCell ref="B36:E36"/>
    <mergeCell ref="B38:E38"/>
    <mergeCell ref="B39:E39"/>
    <mergeCell ref="A40:G40"/>
    <mergeCell ref="A41:G41"/>
    <mergeCell ref="A42:G42"/>
    <mergeCell ref="B44:E44"/>
    <mergeCell ref="B45:E45"/>
    <mergeCell ref="B46:E46"/>
    <mergeCell ref="B47:E47"/>
    <mergeCell ref="B48:E48"/>
    <mergeCell ref="B49:E49"/>
    <mergeCell ref="B50:E50"/>
    <mergeCell ref="B52:E52"/>
    <mergeCell ref="B53:E53"/>
    <mergeCell ref="A54:G54"/>
    <mergeCell ref="A55:G55"/>
    <mergeCell ref="A56:G56"/>
    <mergeCell ref="B59:F59"/>
    <mergeCell ref="B60:F60"/>
    <mergeCell ref="F81:F82"/>
    <mergeCell ref="F83:F84"/>
    <mergeCell ref="A106:A108"/>
    <mergeCell ref="B106:B108"/>
    <mergeCell ref="G106:G108"/>
    <mergeCell ref="C108:E108"/>
    <mergeCell ref="B78:C79"/>
    <mergeCell ref="B80:E80"/>
    <mergeCell ref="A81:A82"/>
    <mergeCell ref="B81:C82"/>
    <mergeCell ref="G81:G82"/>
    <mergeCell ref="A83:A84"/>
    <mergeCell ref="G83:G84"/>
    <mergeCell ref="B83:C84"/>
    <mergeCell ref="B85:E85"/>
    <mergeCell ref="B86:C87"/>
    <mergeCell ref="F86:F87"/>
    <mergeCell ref="G86:G87"/>
    <mergeCell ref="B88:E88"/>
    <mergeCell ref="B134:E134"/>
    <mergeCell ref="A135:A139"/>
    <mergeCell ref="B135:E135"/>
    <mergeCell ref="F135:F139"/>
    <mergeCell ref="G135:G139"/>
    <mergeCell ref="B136:C137"/>
    <mergeCell ref="B138:D138"/>
    <mergeCell ref="B139:C139"/>
    <mergeCell ref="A115:G115"/>
    <mergeCell ref="B116:F116"/>
    <mergeCell ref="B117:F117"/>
    <mergeCell ref="B118:F118"/>
    <mergeCell ref="B119:F119"/>
    <mergeCell ref="B120:F120"/>
    <mergeCell ref="A121:G121"/>
    <mergeCell ref="A123:F123"/>
    <mergeCell ref="B124:F124"/>
    <mergeCell ref="B140:F140"/>
    <mergeCell ref="A141:G141"/>
    <mergeCell ref="A142:G142"/>
    <mergeCell ref="A144:G144"/>
    <mergeCell ref="A145:F145"/>
    <mergeCell ref="B146:F146"/>
    <mergeCell ref="A154:B154"/>
    <mergeCell ref="A155:B155"/>
    <mergeCell ref="A156:F156"/>
    <mergeCell ref="B147:F147"/>
    <mergeCell ref="B148:F148"/>
    <mergeCell ref="B149:F149"/>
    <mergeCell ref="B150:F150"/>
    <mergeCell ref="B151:F151"/>
    <mergeCell ref="B152:F152"/>
    <mergeCell ref="A153:F153"/>
    <mergeCell ref="A90:G90"/>
    <mergeCell ref="D94:E94"/>
    <mergeCell ref="D95:E95"/>
    <mergeCell ref="B91:F91"/>
    <mergeCell ref="B92:F92"/>
    <mergeCell ref="B93:E93"/>
    <mergeCell ref="A94:A95"/>
    <mergeCell ref="B94:C95"/>
    <mergeCell ref="F94:F95"/>
    <mergeCell ref="G94:G95"/>
    <mergeCell ref="A96:A97"/>
    <mergeCell ref="B96:C97"/>
    <mergeCell ref="F96:F97"/>
    <mergeCell ref="G96:G97"/>
    <mergeCell ref="B98:C99"/>
    <mergeCell ref="F98:F99"/>
    <mergeCell ref="G98:G99"/>
    <mergeCell ref="A98:A99"/>
    <mergeCell ref="A100:A101"/>
    <mergeCell ref="B100:C101"/>
    <mergeCell ref="F100:F101"/>
    <mergeCell ref="G100:G101"/>
    <mergeCell ref="B102:E102"/>
    <mergeCell ref="A103:G103"/>
    <mergeCell ref="B126:F126"/>
    <mergeCell ref="B127:F127"/>
    <mergeCell ref="B128:F128"/>
    <mergeCell ref="B129:F129"/>
    <mergeCell ref="A131:G131"/>
    <mergeCell ref="B132:E132"/>
    <mergeCell ref="B133:E133"/>
    <mergeCell ref="B125:F125"/>
  </mergeCells>
  <printOptions horizontalCentered="1"/>
  <pageMargins left="0.39374999999999999" right="0.39374999999999999" top="0.59027777777777801" bottom="0.59027777777777801" header="0" footer="0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00"/>
  <sheetViews>
    <sheetView topLeftCell="A17" workbookViewId="0">
      <selection sqref="A1:G1"/>
    </sheetView>
  </sheetViews>
  <sheetFormatPr defaultColWidth="12.6640625" defaultRowHeight="15" customHeight="1" x14ac:dyDescent="0.25"/>
  <cols>
    <col min="1" max="1" width="8.77734375" customWidth="1"/>
    <col min="2" max="2" width="15.77734375" customWidth="1"/>
    <col min="3" max="3" width="13.21875" customWidth="1"/>
    <col min="4" max="4" width="19.77734375" customWidth="1"/>
    <col min="5" max="5" width="15" customWidth="1"/>
    <col min="6" max="6" width="14.33203125" customWidth="1"/>
    <col min="7" max="7" width="19.109375" customWidth="1"/>
    <col min="8" max="8" width="9" customWidth="1"/>
    <col min="9" max="9" width="8.77734375" customWidth="1"/>
    <col min="10" max="10" width="12" customWidth="1"/>
  </cols>
  <sheetData>
    <row r="1" spans="1:7" ht="24.75" customHeight="1" x14ac:dyDescent="0.25">
      <c r="A1" s="474" t="s">
        <v>206</v>
      </c>
      <c r="B1" s="388"/>
      <c r="C1" s="388"/>
      <c r="D1" s="388"/>
      <c r="E1" s="388"/>
      <c r="F1" s="388"/>
      <c r="G1" s="390"/>
    </row>
    <row r="2" spans="1:7" ht="24.75" customHeight="1" x14ac:dyDescent="0.25">
      <c r="A2" s="480" t="s">
        <v>207</v>
      </c>
      <c r="B2" s="388"/>
      <c r="C2" s="388"/>
      <c r="D2" s="388"/>
      <c r="E2" s="388"/>
      <c r="F2" s="388"/>
      <c r="G2" s="390"/>
    </row>
    <row r="3" spans="1:7" ht="24.75" customHeight="1" x14ac:dyDescent="0.25">
      <c r="A3" s="6"/>
      <c r="B3" s="481" t="s">
        <v>208</v>
      </c>
      <c r="C3" s="388"/>
      <c r="D3" s="390"/>
      <c r="E3" s="406"/>
      <c r="F3" s="388"/>
      <c r="G3" s="390"/>
    </row>
    <row r="4" spans="1:7" ht="24.75" customHeight="1" x14ac:dyDescent="0.25">
      <c r="A4" s="6"/>
      <c r="B4" s="481" t="s">
        <v>209</v>
      </c>
      <c r="C4" s="388"/>
      <c r="D4" s="390"/>
      <c r="E4" s="6"/>
      <c r="F4" s="482"/>
      <c r="G4" s="390"/>
    </row>
    <row r="5" spans="1:7" ht="24.75" customHeight="1" x14ac:dyDescent="0.25">
      <c r="B5" s="478" t="s">
        <v>210</v>
      </c>
      <c r="C5" s="390"/>
      <c r="D5" s="473"/>
      <c r="E5" s="390"/>
      <c r="F5" s="208" t="s">
        <v>211</v>
      </c>
      <c r="G5" s="208"/>
    </row>
    <row r="6" spans="1:7" ht="12.75" customHeight="1" x14ac:dyDescent="0.25"/>
    <row r="7" spans="1:7" ht="24.75" customHeight="1" x14ac:dyDescent="0.25">
      <c r="A7" s="474" t="s">
        <v>212</v>
      </c>
      <c r="B7" s="388"/>
      <c r="C7" s="388"/>
      <c r="D7" s="388"/>
      <c r="E7" s="388"/>
      <c r="F7" s="388"/>
      <c r="G7" s="390"/>
    </row>
    <row r="8" spans="1:7" ht="24.75" customHeight="1" x14ac:dyDescent="0.25">
      <c r="A8" s="209"/>
      <c r="B8" s="475" t="s">
        <v>213</v>
      </c>
      <c r="C8" s="388"/>
      <c r="D8" s="388"/>
      <c r="E8" s="390"/>
      <c r="F8" s="479">
        <f>'Posto Noturno'!G15</f>
        <v>2271.7399999999998</v>
      </c>
      <c r="G8" s="390"/>
    </row>
    <row r="9" spans="1:7" ht="24.75" customHeight="1" x14ac:dyDescent="0.25">
      <c r="A9" s="210">
        <v>2</v>
      </c>
      <c r="B9" s="476" t="s">
        <v>214</v>
      </c>
      <c r="C9" s="388"/>
      <c r="D9" s="388"/>
      <c r="E9" s="388"/>
      <c r="F9" s="390"/>
      <c r="G9" s="211" t="s">
        <v>65</v>
      </c>
    </row>
    <row r="10" spans="1:7" ht="24.75" customHeight="1" x14ac:dyDescent="0.25">
      <c r="A10" s="468" t="s">
        <v>215</v>
      </c>
      <c r="B10" s="467" t="s">
        <v>216</v>
      </c>
      <c r="C10" s="390"/>
      <c r="D10" s="466" t="s">
        <v>217</v>
      </c>
      <c r="E10" s="390"/>
      <c r="F10" s="213">
        <v>2</v>
      </c>
      <c r="G10" s="472">
        <f>IF(F10*F11*C11&gt;F12,F10*F11*C11-F12,0)</f>
        <v>23.509999999999991</v>
      </c>
    </row>
    <row r="11" spans="1:7" ht="24.75" customHeight="1" x14ac:dyDescent="0.25">
      <c r="A11" s="412"/>
      <c r="B11" s="468" t="s">
        <v>218</v>
      </c>
      <c r="C11" s="468">
        <v>15.22</v>
      </c>
      <c r="D11" s="466" t="s">
        <v>219</v>
      </c>
      <c r="E11" s="390"/>
      <c r="F11" s="214">
        <v>5.25</v>
      </c>
      <c r="G11" s="412"/>
    </row>
    <row r="12" spans="1:7" ht="24.75" customHeight="1" x14ac:dyDescent="0.25">
      <c r="A12" s="392"/>
      <c r="B12" s="392"/>
      <c r="C12" s="392"/>
      <c r="D12" s="466" t="s">
        <v>220</v>
      </c>
      <c r="E12" s="390"/>
      <c r="F12" s="215">
        <f>ROUND(0.06*F8,2)</f>
        <v>136.30000000000001</v>
      </c>
      <c r="G12" s="392"/>
    </row>
    <row r="13" spans="1:7" ht="24.75" customHeight="1" x14ac:dyDescent="0.25">
      <c r="A13" s="468" t="s">
        <v>221</v>
      </c>
      <c r="B13" s="470" t="s">
        <v>222</v>
      </c>
      <c r="C13" s="394"/>
      <c r="D13" s="466" t="s">
        <v>223</v>
      </c>
      <c r="E13" s="390"/>
      <c r="F13" s="216">
        <v>15.22</v>
      </c>
      <c r="G13" s="472">
        <f>ROUND(F13*(F14-F15),2)</f>
        <v>486.74</v>
      </c>
    </row>
    <row r="14" spans="1:7" ht="24.75" customHeight="1" x14ac:dyDescent="0.25">
      <c r="A14" s="412"/>
      <c r="B14" s="464"/>
      <c r="C14" s="405"/>
      <c r="D14" s="466" t="s">
        <v>224</v>
      </c>
      <c r="E14" s="390"/>
      <c r="F14" s="217">
        <v>39</v>
      </c>
      <c r="G14" s="412"/>
    </row>
    <row r="15" spans="1:7" ht="24.75" customHeight="1" x14ac:dyDescent="0.25">
      <c r="A15" s="392"/>
      <c r="B15" s="395"/>
      <c r="C15" s="396"/>
      <c r="D15" s="218" t="s">
        <v>220</v>
      </c>
      <c r="E15" s="219">
        <v>0.18</v>
      </c>
      <c r="F15" s="220">
        <f>F14*E15</f>
        <v>7.02</v>
      </c>
      <c r="G15" s="392"/>
    </row>
    <row r="16" spans="1:7" ht="24.75" customHeight="1" x14ac:dyDescent="0.25">
      <c r="A16" s="468" t="s">
        <v>34</v>
      </c>
      <c r="B16" s="469" t="s">
        <v>90</v>
      </c>
      <c r="C16" s="394"/>
      <c r="D16" s="466" t="s">
        <v>225</v>
      </c>
      <c r="E16" s="390"/>
      <c r="F16" s="214">
        <v>0</v>
      </c>
      <c r="G16" s="472">
        <f>ROUND(F16-F17,2)</f>
        <v>0</v>
      </c>
    </row>
    <row r="17" spans="1:10" ht="24.75" customHeight="1" x14ac:dyDescent="0.25">
      <c r="A17" s="392"/>
      <c r="B17" s="395"/>
      <c r="C17" s="396"/>
      <c r="D17" s="212" t="s">
        <v>220</v>
      </c>
      <c r="E17" s="219"/>
      <c r="F17" s="221">
        <v>0</v>
      </c>
      <c r="G17" s="392"/>
    </row>
    <row r="18" spans="1:10" ht="24.75" customHeight="1" x14ac:dyDescent="0.25">
      <c r="A18" s="468" t="s">
        <v>46</v>
      </c>
      <c r="B18" s="469" t="s">
        <v>91</v>
      </c>
      <c r="C18" s="409"/>
      <c r="D18" s="467" t="s">
        <v>226</v>
      </c>
      <c r="E18" s="390"/>
      <c r="F18" s="217">
        <v>0</v>
      </c>
      <c r="G18" s="471">
        <f>ROUND(F18-F19,2)</f>
        <v>0</v>
      </c>
      <c r="H18" s="66"/>
    </row>
    <row r="19" spans="1:10" ht="24.75" customHeight="1" x14ac:dyDescent="0.25">
      <c r="A19" s="392"/>
      <c r="B19" s="395"/>
      <c r="C19" s="416"/>
      <c r="D19" s="466" t="s">
        <v>220</v>
      </c>
      <c r="E19" s="390"/>
      <c r="F19" s="217">
        <f>F18*0.05</f>
        <v>0</v>
      </c>
      <c r="G19" s="396"/>
      <c r="J19" s="222"/>
    </row>
    <row r="20" spans="1:10" ht="24.75" customHeight="1" x14ac:dyDescent="0.25">
      <c r="A20" s="468" t="s">
        <v>50</v>
      </c>
      <c r="B20" s="468" t="s">
        <v>92</v>
      </c>
      <c r="C20" s="223" t="s">
        <v>227</v>
      </c>
      <c r="D20" s="224">
        <v>6</v>
      </c>
      <c r="E20" s="225" t="s">
        <v>228</v>
      </c>
      <c r="F20" s="226">
        <v>0.02</v>
      </c>
      <c r="G20" s="472">
        <f>(F21*D20)/12*F20</f>
        <v>0</v>
      </c>
    </row>
    <row r="21" spans="1:10" ht="24.75" customHeight="1" x14ac:dyDescent="0.25">
      <c r="A21" s="392"/>
      <c r="B21" s="392"/>
      <c r="C21" s="223" t="s">
        <v>229</v>
      </c>
      <c r="D21" s="227">
        <v>0.3</v>
      </c>
      <c r="E21" s="228" t="s">
        <v>230</v>
      </c>
      <c r="F21" s="229">
        <v>0</v>
      </c>
      <c r="G21" s="392"/>
    </row>
    <row r="22" spans="1:10" ht="15.75" customHeight="1" x14ac:dyDescent="0.25">
      <c r="A22" s="468" t="s">
        <v>54</v>
      </c>
      <c r="B22" s="477" t="s">
        <v>93</v>
      </c>
      <c r="C22" s="230" t="s">
        <v>231</v>
      </c>
      <c r="D22" s="231" t="s">
        <v>232</v>
      </c>
      <c r="E22" s="228" t="s">
        <v>233</v>
      </c>
      <c r="F22" s="226">
        <v>0</v>
      </c>
      <c r="G22" s="472">
        <f>AVERAGE(C23,D23,E23)</f>
        <v>10.75</v>
      </c>
    </row>
    <row r="23" spans="1:10" ht="24.75" customHeight="1" x14ac:dyDescent="0.25">
      <c r="A23" s="392"/>
      <c r="B23" s="392"/>
      <c r="C23" s="223">
        <v>4.8600000000000003</v>
      </c>
      <c r="D23" s="232">
        <v>15.2</v>
      </c>
      <c r="E23" s="228">
        <v>12.19</v>
      </c>
      <c r="F23" s="229">
        <v>0</v>
      </c>
      <c r="G23" s="392"/>
    </row>
    <row r="24" spans="1:10" ht="24.75" customHeight="1" x14ac:dyDescent="0.25">
      <c r="A24" s="468" t="s">
        <v>57</v>
      </c>
      <c r="B24" s="469" t="s">
        <v>94</v>
      </c>
      <c r="C24" s="394"/>
      <c r="D24" s="466" t="s">
        <v>234</v>
      </c>
      <c r="E24" s="390"/>
      <c r="F24" s="217">
        <v>197.12</v>
      </c>
      <c r="G24" s="472">
        <f>ROUND(F24-F25,2)</f>
        <v>187.26</v>
      </c>
    </row>
    <row r="25" spans="1:10" ht="24.75" customHeight="1" x14ac:dyDescent="0.25">
      <c r="A25" s="392"/>
      <c r="B25" s="395"/>
      <c r="C25" s="396"/>
      <c r="D25" s="466" t="s">
        <v>220</v>
      </c>
      <c r="E25" s="390"/>
      <c r="F25" s="217">
        <f>F24*0.05</f>
        <v>9.8560000000000016</v>
      </c>
      <c r="G25" s="392"/>
    </row>
    <row r="26" spans="1:10" ht="12.75" customHeight="1" x14ac:dyDescent="0.25">
      <c r="G26" s="222">
        <f>SUM(G10:G25)</f>
        <v>708.26</v>
      </c>
    </row>
    <row r="27" spans="1:10" ht="12.75" customHeight="1" x14ac:dyDescent="0.25"/>
    <row r="28" spans="1:10" ht="12.75" customHeight="1" x14ac:dyDescent="0.25"/>
    <row r="29" spans="1:10" ht="12.75" customHeight="1" x14ac:dyDescent="0.25"/>
    <row r="30" spans="1:10" ht="12.75" customHeight="1" x14ac:dyDescent="0.25"/>
    <row r="31" spans="1:10" ht="12.75" customHeight="1" x14ac:dyDescent="0.25"/>
    <row r="32" spans="1:10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5">
    <mergeCell ref="A1:G1"/>
    <mergeCell ref="A2:G2"/>
    <mergeCell ref="B3:D3"/>
    <mergeCell ref="E3:G3"/>
    <mergeCell ref="B4:D4"/>
    <mergeCell ref="F4:G4"/>
    <mergeCell ref="B5:C5"/>
    <mergeCell ref="F8:G8"/>
    <mergeCell ref="G10:G12"/>
    <mergeCell ref="G13:G15"/>
    <mergeCell ref="G16:G17"/>
    <mergeCell ref="G18:G19"/>
    <mergeCell ref="G20:G21"/>
    <mergeCell ref="G22:G23"/>
    <mergeCell ref="G24:G25"/>
    <mergeCell ref="D5:E5"/>
    <mergeCell ref="A7:G7"/>
    <mergeCell ref="B8:E8"/>
    <mergeCell ref="B9:F9"/>
    <mergeCell ref="A10:A12"/>
    <mergeCell ref="B10:C10"/>
    <mergeCell ref="D10:E10"/>
    <mergeCell ref="A18:A19"/>
    <mergeCell ref="A20:A21"/>
    <mergeCell ref="B20:B21"/>
    <mergeCell ref="A22:A23"/>
    <mergeCell ref="B22:B23"/>
    <mergeCell ref="A24:A25"/>
    <mergeCell ref="B24:C25"/>
    <mergeCell ref="B11:B12"/>
    <mergeCell ref="C11:C12"/>
    <mergeCell ref="A13:A15"/>
    <mergeCell ref="B13:C15"/>
    <mergeCell ref="A16:A17"/>
    <mergeCell ref="B16:C17"/>
    <mergeCell ref="B18:C19"/>
    <mergeCell ref="D24:E24"/>
    <mergeCell ref="D25:E25"/>
    <mergeCell ref="D11:E11"/>
    <mergeCell ref="D12:E12"/>
    <mergeCell ref="D13:E13"/>
    <mergeCell ref="D14:E14"/>
    <mergeCell ref="D16:E16"/>
    <mergeCell ref="D18:E18"/>
    <mergeCell ref="D19:E19"/>
  </mergeCells>
  <pageMargins left="0.51180555555555496" right="0.51180555555555496" top="0.78749999999999998" bottom="0.78749999999999998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000"/>
  <sheetViews>
    <sheetView workbookViewId="0">
      <selection sqref="A1:F1"/>
    </sheetView>
  </sheetViews>
  <sheetFormatPr defaultColWidth="12.6640625" defaultRowHeight="15" customHeight="1" x14ac:dyDescent="0.25"/>
  <cols>
    <col min="1" max="1" width="7.21875" customWidth="1"/>
    <col min="2" max="2" width="36.6640625" customWidth="1"/>
    <col min="3" max="3" width="21.6640625" customWidth="1"/>
    <col min="4" max="4" width="15.88671875" customWidth="1"/>
    <col min="5" max="6" width="21.109375" customWidth="1"/>
  </cols>
  <sheetData>
    <row r="1" spans="1:6" ht="12.75" customHeight="1" x14ac:dyDescent="0.25">
      <c r="A1" s="474" t="s">
        <v>206</v>
      </c>
      <c r="B1" s="388"/>
      <c r="C1" s="388"/>
      <c r="D1" s="388"/>
      <c r="E1" s="388"/>
      <c r="F1" s="484"/>
    </row>
    <row r="2" spans="1:6" ht="12.75" customHeight="1" x14ac:dyDescent="0.25">
      <c r="A2" s="480" t="s">
        <v>207</v>
      </c>
      <c r="B2" s="388"/>
      <c r="C2" s="388"/>
      <c r="D2" s="388"/>
      <c r="E2" s="388"/>
      <c r="F2" s="484"/>
    </row>
    <row r="3" spans="1:6" ht="12.75" customHeight="1" x14ac:dyDescent="0.25">
      <c r="A3" s="481" t="s">
        <v>208</v>
      </c>
      <c r="B3" s="388"/>
      <c r="C3" s="390"/>
      <c r="D3" s="406"/>
      <c r="E3" s="388"/>
      <c r="F3" s="390"/>
    </row>
    <row r="4" spans="1:6" ht="12.75" customHeight="1" x14ac:dyDescent="0.25">
      <c r="A4" s="481" t="s">
        <v>209</v>
      </c>
      <c r="B4" s="388"/>
      <c r="C4" s="390"/>
      <c r="D4" s="6"/>
      <c r="E4" s="6"/>
      <c r="F4" s="6"/>
    </row>
    <row r="5" spans="1:6" ht="12.75" customHeight="1" x14ac:dyDescent="0.25">
      <c r="A5" s="233" t="s">
        <v>210</v>
      </c>
      <c r="B5" s="406"/>
      <c r="C5" s="390"/>
      <c r="D5" s="233" t="s">
        <v>211</v>
      </c>
      <c r="E5" s="233"/>
      <c r="F5" s="6"/>
    </row>
    <row r="6" spans="1:6" ht="12.75" customHeight="1" x14ac:dyDescent="0.25"/>
    <row r="7" spans="1:6" ht="12.75" customHeight="1" x14ac:dyDescent="0.25">
      <c r="A7" s="485" t="s">
        <v>235</v>
      </c>
      <c r="B7" s="388"/>
      <c r="C7" s="388"/>
      <c r="D7" s="388"/>
      <c r="E7" s="388"/>
      <c r="F7" s="484"/>
    </row>
    <row r="8" spans="1:6" ht="12.75" customHeight="1" x14ac:dyDescent="0.25"/>
    <row r="9" spans="1:6" ht="12.75" customHeight="1" x14ac:dyDescent="0.25">
      <c r="A9" s="483" t="s">
        <v>236</v>
      </c>
      <c r="B9" s="388"/>
      <c r="C9" s="388"/>
      <c r="D9" s="388"/>
      <c r="E9" s="388"/>
      <c r="F9" s="484"/>
    </row>
    <row r="10" spans="1:6" ht="12.75" customHeight="1" x14ac:dyDescent="0.25">
      <c r="A10" s="234" t="s">
        <v>237</v>
      </c>
      <c r="B10" s="234" t="s">
        <v>237</v>
      </c>
      <c r="C10" s="234" t="s">
        <v>238</v>
      </c>
      <c r="D10" s="234" t="s">
        <v>239</v>
      </c>
      <c r="E10" s="234" t="s">
        <v>240</v>
      </c>
      <c r="F10" s="234" t="s">
        <v>241</v>
      </c>
    </row>
    <row r="11" spans="1:6" ht="12.75" customHeight="1" x14ac:dyDescent="0.25">
      <c r="A11" s="235">
        <v>1</v>
      </c>
      <c r="B11" s="236" t="s">
        <v>242</v>
      </c>
      <c r="C11" s="237">
        <v>59.6</v>
      </c>
      <c r="D11" s="238">
        <v>24</v>
      </c>
      <c r="E11" s="238">
        <v>1</v>
      </c>
      <c r="F11" s="239">
        <f t="shared" ref="F11:F17" si="0">E11*C11/12</f>
        <v>4.9666666666666668</v>
      </c>
    </row>
    <row r="12" spans="1:6" ht="12.75" customHeight="1" x14ac:dyDescent="0.25">
      <c r="A12" s="235">
        <v>2</v>
      </c>
      <c r="B12" s="236" t="s">
        <v>243</v>
      </c>
      <c r="C12" s="237">
        <v>13</v>
      </c>
      <c r="D12" s="238">
        <v>6</v>
      </c>
      <c r="E12" s="238">
        <v>1</v>
      </c>
      <c r="F12" s="239">
        <f t="shared" si="0"/>
        <v>1.0833333333333333</v>
      </c>
    </row>
    <row r="13" spans="1:6" ht="12.75" customHeight="1" x14ac:dyDescent="0.25">
      <c r="A13" s="235">
        <v>3</v>
      </c>
      <c r="B13" s="236" t="s">
        <v>244</v>
      </c>
      <c r="C13" s="237">
        <v>36.67</v>
      </c>
      <c r="D13" s="238">
        <v>36</v>
      </c>
      <c r="E13" s="238">
        <v>1</v>
      </c>
      <c r="F13" s="239">
        <f t="shared" si="0"/>
        <v>3.0558333333333336</v>
      </c>
    </row>
    <row r="14" spans="1:6" ht="12.75" customHeight="1" x14ac:dyDescent="0.25">
      <c r="A14" s="235">
        <v>4</v>
      </c>
      <c r="B14" s="236" t="s">
        <v>245</v>
      </c>
      <c r="C14" s="237">
        <v>11.67</v>
      </c>
      <c r="D14" s="238">
        <v>36</v>
      </c>
      <c r="E14" s="238">
        <v>1</v>
      </c>
      <c r="F14" s="239">
        <f t="shared" si="0"/>
        <v>0.97250000000000003</v>
      </c>
    </row>
    <row r="15" spans="1:6" ht="12.75" customHeight="1" x14ac:dyDescent="0.25">
      <c r="A15" s="235">
        <v>5</v>
      </c>
      <c r="B15" s="236" t="s">
        <v>246</v>
      </c>
      <c r="C15" s="237">
        <v>5</v>
      </c>
      <c r="D15" s="238">
        <v>36</v>
      </c>
      <c r="E15" s="238">
        <v>1</v>
      </c>
      <c r="F15" s="239">
        <f t="shared" si="0"/>
        <v>0.41666666666666669</v>
      </c>
    </row>
    <row r="16" spans="1:6" ht="12.75" customHeight="1" x14ac:dyDescent="0.25">
      <c r="A16" s="235">
        <v>6</v>
      </c>
      <c r="B16" s="236" t="s">
        <v>247</v>
      </c>
      <c r="C16" s="240">
        <v>35</v>
      </c>
      <c r="D16" s="238">
        <v>36</v>
      </c>
      <c r="E16" s="238">
        <v>1</v>
      </c>
      <c r="F16" s="239">
        <f t="shared" si="0"/>
        <v>2.9166666666666665</v>
      </c>
    </row>
    <row r="17" spans="1:6" ht="12.75" customHeight="1" x14ac:dyDescent="0.25">
      <c r="A17" s="235">
        <v>7</v>
      </c>
      <c r="B17" s="236" t="s">
        <v>248</v>
      </c>
      <c r="C17" s="240">
        <v>361.13</v>
      </c>
      <c r="D17" s="238">
        <v>120</v>
      </c>
      <c r="E17" s="238">
        <v>1</v>
      </c>
      <c r="F17" s="239">
        <f t="shared" si="0"/>
        <v>30.094166666666666</v>
      </c>
    </row>
    <row r="18" spans="1:6" ht="12.75" customHeight="1" x14ac:dyDescent="0.25">
      <c r="B18" s="241"/>
      <c r="C18" s="241"/>
      <c r="D18" s="242"/>
      <c r="E18" s="243" t="s">
        <v>249</v>
      </c>
      <c r="F18" s="239">
        <f>SUM(F11:F17)</f>
        <v>43.505833333333328</v>
      </c>
    </row>
    <row r="19" spans="1:6" ht="12.75" customHeight="1" x14ac:dyDescent="0.25">
      <c r="B19" s="241"/>
      <c r="C19" s="241"/>
      <c r="D19" s="242"/>
      <c r="E19" s="242"/>
      <c r="F19" s="242"/>
    </row>
    <row r="20" spans="1:6" ht="12.75" customHeight="1" x14ac:dyDescent="0.25">
      <c r="A20" s="483" t="s">
        <v>250</v>
      </c>
      <c r="B20" s="388"/>
      <c r="C20" s="388"/>
      <c r="D20" s="388"/>
      <c r="E20" s="388"/>
      <c r="F20" s="484"/>
    </row>
    <row r="21" spans="1:6" ht="12.75" customHeight="1" x14ac:dyDescent="0.25">
      <c r="A21" s="244" t="s">
        <v>237</v>
      </c>
      <c r="B21" s="244" t="s">
        <v>251</v>
      </c>
      <c r="C21" s="234" t="s">
        <v>238</v>
      </c>
      <c r="D21" s="234" t="s">
        <v>239</v>
      </c>
      <c r="E21" s="234" t="s">
        <v>240</v>
      </c>
      <c r="F21" s="234" t="s">
        <v>241</v>
      </c>
    </row>
    <row r="22" spans="1:6" ht="12.75" customHeight="1" x14ac:dyDescent="0.25">
      <c r="A22" s="235">
        <v>1</v>
      </c>
      <c r="B22" s="245" t="s">
        <v>252</v>
      </c>
      <c r="C22" s="240">
        <v>36.67</v>
      </c>
      <c r="D22" s="238">
        <v>6</v>
      </c>
      <c r="E22" s="238">
        <v>2</v>
      </c>
      <c r="F22" s="239">
        <f t="shared" ref="F22:F30" si="1">E22*C22/12</f>
        <v>6.1116666666666672</v>
      </c>
    </row>
    <row r="23" spans="1:6" ht="12.75" customHeight="1" x14ac:dyDescent="0.25">
      <c r="A23" s="235">
        <v>2</v>
      </c>
      <c r="B23" s="246" t="s">
        <v>253</v>
      </c>
      <c r="C23" s="240">
        <v>30</v>
      </c>
      <c r="D23" s="238">
        <v>6</v>
      </c>
      <c r="E23" s="238">
        <v>2</v>
      </c>
      <c r="F23" s="239">
        <f t="shared" si="1"/>
        <v>5</v>
      </c>
    </row>
    <row r="24" spans="1:6" ht="12.75" customHeight="1" x14ac:dyDescent="0.25">
      <c r="A24" s="235">
        <v>3</v>
      </c>
      <c r="B24" s="246" t="s">
        <v>254</v>
      </c>
      <c r="C24" s="240">
        <v>50</v>
      </c>
      <c r="D24" s="238">
        <v>6</v>
      </c>
      <c r="E24" s="238">
        <v>1</v>
      </c>
      <c r="F24" s="239">
        <f t="shared" si="1"/>
        <v>4.166666666666667</v>
      </c>
    </row>
    <row r="25" spans="1:6" ht="12.75" customHeight="1" x14ac:dyDescent="0.25">
      <c r="A25" s="235">
        <v>4</v>
      </c>
      <c r="B25" s="246" t="s">
        <v>255</v>
      </c>
      <c r="C25" s="240">
        <v>11.67</v>
      </c>
      <c r="D25" s="238">
        <v>6</v>
      </c>
      <c r="E25" s="238">
        <v>1</v>
      </c>
      <c r="F25" s="239">
        <f t="shared" si="1"/>
        <v>0.97250000000000003</v>
      </c>
    </row>
    <row r="26" spans="1:6" ht="12.75" customHeight="1" x14ac:dyDescent="0.25">
      <c r="A26" s="235">
        <v>5</v>
      </c>
      <c r="B26" s="246" t="s">
        <v>256</v>
      </c>
      <c r="C26" s="240">
        <v>10.67</v>
      </c>
      <c r="D26" s="238">
        <v>6</v>
      </c>
      <c r="E26" s="238">
        <v>1</v>
      </c>
      <c r="F26" s="239">
        <f t="shared" si="1"/>
        <v>0.88916666666666666</v>
      </c>
    </row>
    <row r="27" spans="1:6" ht="12.75" customHeight="1" x14ac:dyDescent="0.25">
      <c r="A27" s="235">
        <v>6</v>
      </c>
      <c r="B27" s="246" t="s">
        <v>257</v>
      </c>
      <c r="C27" s="240">
        <v>70</v>
      </c>
      <c r="D27" s="238">
        <v>12</v>
      </c>
      <c r="E27" s="238">
        <v>1</v>
      </c>
      <c r="F27" s="239">
        <f t="shared" si="1"/>
        <v>5.833333333333333</v>
      </c>
    </row>
    <row r="28" spans="1:6" ht="12.75" customHeight="1" x14ac:dyDescent="0.25">
      <c r="A28" s="235">
        <v>7</v>
      </c>
      <c r="B28" s="246" t="s">
        <v>258</v>
      </c>
      <c r="C28" s="240">
        <v>4.33</v>
      </c>
      <c r="D28" s="238">
        <v>6</v>
      </c>
      <c r="E28" s="238">
        <v>2</v>
      </c>
      <c r="F28" s="239">
        <f t="shared" si="1"/>
        <v>0.72166666666666668</v>
      </c>
    </row>
    <row r="29" spans="1:6" ht="12.75" customHeight="1" x14ac:dyDescent="0.25">
      <c r="A29" s="235">
        <v>8</v>
      </c>
      <c r="B29" s="246" t="s">
        <v>259</v>
      </c>
      <c r="C29" s="240">
        <v>3.33</v>
      </c>
      <c r="D29" s="238">
        <v>12</v>
      </c>
      <c r="E29" s="238">
        <v>1</v>
      </c>
      <c r="F29" s="239">
        <f t="shared" si="1"/>
        <v>0.27750000000000002</v>
      </c>
    </row>
    <row r="30" spans="1:6" ht="12.75" customHeight="1" x14ac:dyDescent="0.25">
      <c r="A30" s="235">
        <v>9</v>
      </c>
      <c r="B30" s="246" t="s">
        <v>260</v>
      </c>
      <c r="C30" s="240">
        <v>402.67</v>
      </c>
      <c r="D30" s="238">
        <v>12</v>
      </c>
      <c r="E30" s="238">
        <v>1</v>
      </c>
      <c r="F30" s="239">
        <f t="shared" si="1"/>
        <v>33.555833333333332</v>
      </c>
    </row>
    <row r="31" spans="1:6" ht="12.75" customHeight="1" x14ac:dyDescent="0.25">
      <c r="E31" s="6" t="s">
        <v>249</v>
      </c>
      <c r="F31" s="247">
        <f>SUM(F22:F30)</f>
        <v>57.528333333333336</v>
      </c>
    </row>
    <row r="32" spans="1:6" ht="12.75" customHeight="1" x14ac:dyDescent="0.25">
      <c r="E32" s="6" t="s">
        <v>261</v>
      </c>
      <c r="F32" s="6">
        <f>'Vlr Total Anual'!E3</f>
        <v>1</v>
      </c>
    </row>
    <row r="33" spans="1:6" ht="12.75" customHeight="1" x14ac:dyDescent="0.25">
      <c r="E33" s="6" t="s">
        <v>262</v>
      </c>
      <c r="F33" s="6">
        <f>ROUND(F31/F32,2)</f>
        <v>57.53</v>
      </c>
    </row>
    <row r="34" spans="1:6" ht="12.75" customHeight="1" x14ac:dyDescent="0.25"/>
    <row r="35" spans="1:6" ht="12.75" customHeight="1" x14ac:dyDescent="0.25">
      <c r="A35" s="483" t="s">
        <v>263</v>
      </c>
      <c r="B35" s="388"/>
      <c r="C35" s="388"/>
      <c r="D35" s="388"/>
      <c r="E35" s="388"/>
      <c r="F35" s="484"/>
    </row>
    <row r="36" spans="1:6" ht="12.75" customHeight="1" x14ac:dyDescent="0.25">
      <c r="A36" s="244" t="s">
        <v>237</v>
      </c>
      <c r="B36" s="244" t="s">
        <v>251</v>
      </c>
      <c r="C36" s="234" t="s">
        <v>238</v>
      </c>
      <c r="D36" s="234" t="s">
        <v>264</v>
      </c>
      <c r="E36" s="234" t="s">
        <v>265</v>
      </c>
      <c r="F36" s="234" t="s">
        <v>266</v>
      </c>
    </row>
    <row r="37" spans="1:6" ht="12.75" customHeight="1" x14ac:dyDescent="0.25">
      <c r="A37" s="243">
        <v>1</v>
      </c>
      <c r="B37" s="245" t="s">
        <v>267</v>
      </c>
      <c r="C37" s="248">
        <v>575.66999999999996</v>
      </c>
      <c r="D37" s="243">
        <v>10</v>
      </c>
      <c r="E37" s="249">
        <v>0.1</v>
      </c>
      <c r="F37" s="248">
        <f>C37*(1-E37)/(D37*12)</f>
        <v>4.3175249999999998</v>
      </c>
    </row>
    <row r="38" spans="1:6" ht="12.75" customHeight="1" x14ac:dyDescent="0.25">
      <c r="E38" s="233" t="s">
        <v>249</v>
      </c>
      <c r="F38" s="250">
        <f>SUM(F37)</f>
        <v>4.3175249999999998</v>
      </c>
    </row>
    <row r="39" spans="1:6" ht="12.75" customHeight="1" x14ac:dyDescent="0.25"/>
    <row r="40" spans="1:6" ht="12.75" customHeight="1" x14ac:dyDescent="0.25"/>
    <row r="41" spans="1:6" ht="12.75" customHeight="1" x14ac:dyDescent="0.25"/>
    <row r="42" spans="1:6" ht="12.75" customHeight="1" x14ac:dyDescent="0.25"/>
    <row r="43" spans="1:6" ht="12.75" customHeight="1" x14ac:dyDescent="0.25"/>
    <row r="44" spans="1:6" ht="12.75" customHeight="1" x14ac:dyDescent="0.25"/>
    <row r="45" spans="1:6" ht="12.75" customHeight="1" x14ac:dyDescent="0.25"/>
    <row r="46" spans="1:6" ht="12.75" customHeight="1" x14ac:dyDescent="0.25"/>
    <row r="47" spans="1:6" ht="12.75" customHeight="1" x14ac:dyDescent="0.25"/>
    <row r="48" spans="1:6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">
    <mergeCell ref="A9:F9"/>
    <mergeCell ref="A20:F20"/>
    <mergeCell ref="A35:F35"/>
    <mergeCell ref="A1:F1"/>
    <mergeCell ref="A2:F2"/>
    <mergeCell ref="A3:C3"/>
    <mergeCell ref="D3:F3"/>
    <mergeCell ref="A4:C4"/>
    <mergeCell ref="B5:C5"/>
    <mergeCell ref="A7:F7"/>
  </mergeCells>
  <pageMargins left="0.78749999999999998" right="0.78749999999999998" top="0.98402777777777795" bottom="0.98402777777777795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0"/>
  <sheetViews>
    <sheetView workbookViewId="0">
      <selection activeCell="G5" sqref="G5"/>
    </sheetView>
  </sheetViews>
  <sheetFormatPr defaultColWidth="12.6640625" defaultRowHeight="15" customHeight="1" x14ac:dyDescent="0.25"/>
  <cols>
    <col min="1" max="2" width="8.6640625" customWidth="1"/>
    <col min="3" max="3" width="25.33203125" customWidth="1"/>
    <col min="4" max="5" width="11.6640625" customWidth="1"/>
    <col min="6" max="6" width="17.33203125" customWidth="1"/>
    <col min="7" max="7" width="15.33203125" customWidth="1"/>
    <col min="8" max="8" width="15.88671875" customWidth="1"/>
    <col min="9" max="12" width="8.6640625" customWidth="1"/>
  </cols>
  <sheetData>
    <row r="1" spans="1:12" ht="12.75" customHeight="1" x14ac:dyDescent="0.3">
      <c r="A1" s="486" t="s">
        <v>268</v>
      </c>
      <c r="B1" s="388"/>
      <c r="C1" s="388"/>
      <c r="D1" s="388"/>
      <c r="E1" s="388"/>
      <c r="F1" s="388"/>
      <c r="G1" s="390"/>
    </row>
    <row r="2" spans="1:12" ht="12.75" customHeight="1" x14ac:dyDescent="0.3">
      <c r="A2" s="251" t="s">
        <v>269</v>
      </c>
      <c r="B2" s="251" t="s">
        <v>237</v>
      </c>
      <c r="C2" s="251" t="s">
        <v>270</v>
      </c>
      <c r="D2" s="251" t="s">
        <v>271</v>
      </c>
      <c r="E2" s="251" t="s">
        <v>272</v>
      </c>
      <c r="F2" s="251" t="s">
        <v>273</v>
      </c>
      <c r="G2" s="251" t="s">
        <v>274</v>
      </c>
    </row>
    <row r="3" spans="1:12" ht="12.75" customHeight="1" x14ac:dyDescent="0.25">
      <c r="A3" s="487">
        <v>1</v>
      </c>
      <c r="B3" s="243">
        <v>1</v>
      </c>
      <c r="C3" s="245" t="s">
        <v>275</v>
      </c>
      <c r="D3" s="253" t="s">
        <v>276</v>
      </c>
      <c r="E3" s="253">
        <v>1</v>
      </c>
      <c r="F3" s="254">
        <f>'Posto Diurno'!G156</f>
        <v>16340.12</v>
      </c>
      <c r="G3" s="255">
        <f>F3*E3*12</f>
        <v>196081.44</v>
      </c>
    </row>
    <row r="4" spans="1:12" ht="12.75" customHeight="1" x14ac:dyDescent="0.25">
      <c r="A4" s="412"/>
      <c r="B4" s="252">
        <v>2</v>
      </c>
      <c r="C4" s="256" t="s">
        <v>277</v>
      </c>
      <c r="D4" s="257" t="s">
        <v>276</v>
      </c>
      <c r="E4" s="258">
        <v>1</v>
      </c>
      <c r="F4" s="240">
        <f>'Posto Noturno'!G156</f>
        <v>19970.88</v>
      </c>
      <c r="G4" s="255">
        <f>F4*E4*12</f>
        <v>239650.56</v>
      </c>
    </row>
    <row r="5" spans="1:12" ht="12.75" customHeight="1" x14ac:dyDescent="0.25">
      <c r="A5" s="392"/>
      <c r="B5" s="488" t="s">
        <v>69</v>
      </c>
      <c r="C5" s="388"/>
      <c r="D5" s="388"/>
      <c r="E5" s="390"/>
      <c r="F5" s="259">
        <f t="shared" ref="F5" si="0">SUM(F3:F4)</f>
        <v>36311</v>
      </c>
      <c r="G5" s="260">
        <f>SUM(G3:G4)</f>
        <v>435732</v>
      </c>
      <c r="H5" s="261"/>
    </row>
    <row r="6" spans="1:12" ht="12.75" customHeight="1" x14ac:dyDescent="0.25"/>
    <row r="7" spans="1:12" ht="12.75" customHeight="1" x14ac:dyDescent="0.25"/>
    <row r="8" spans="1:12" ht="12.75" customHeight="1" x14ac:dyDescent="0.25"/>
    <row r="9" spans="1:12" ht="12.75" customHeight="1" x14ac:dyDescent="0.25"/>
    <row r="10" spans="1:12" ht="12.75" customHeight="1" x14ac:dyDescent="0.25"/>
    <row r="11" spans="1:12" ht="12.75" customHeight="1" x14ac:dyDescent="0.25">
      <c r="A11" s="262"/>
      <c r="B11" s="262"/>
      <c r="C11" s="262"/>
      <c r="D11" s="263"/>
      <c r="K11" s="264"/>
      <c r="L11" s="265"/>
    </row>
    <row r="12" spans="1:12" ht="12.75" customHeight="1" x14ac:dyDescent="0.25">
      <c r="D12" s="263"/>
      <c r="K12" s="264"/>
      <c r="L12" s="265"/>
    </row>
    <row r="13" spans="1:12" ht="12.75" customHeight="1" x14ac:dyDescent="0.25">
      <c r="D13" s="263"/>
      <c r="K13" s="264"/>
      <c r="L13" s="265"/>
    </row>
    <row r="14" spans="1:12" ht="12.75" customHeight="1" x14ac:dyDescent="0.25">
      <c r="D14" s="263"/>
      <c r="K14" s="264"/>
      <c r="L14" s="265"/>
    </row>
    <row r="15" spans="1:12" ht="12.75" customHeight="1" x14ac:dyDescent="0.25">
      <c r="D15" s="266"/>
      <c r="K15" s="264"/>
      <c r="L15" s="264"/>
    </row>
    <row r="16" spans="1:12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1:G1"/>
    <mergeCell ref="A3:A5"/>
    <mergeCell ref="B5:E5"/>
  </mergeCells>
  <pageMargins left="0.511811024" right="0.511811024" top="0.78740157499999996" bottom="0.7874015749999999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/>
  </sheetViews>
  <sheetFormatPr defaultColWidth="12.6640625" defaultRowHeight="15" customHeight="1" x14ac:dyDescent="0.25"/>
  <cols>
    <col min="1" max="1" width="3.6640625" customWidth="1"/>
    <col min="2" max="2" width="20.33203125" customWidth="1"/>
    <col min="3" max="3" width="10.6640625" customWidth="1"/>
    <col min="4" max="4" width="10.21875" customWidth="1"/>
    <col min="5" max="5" width="7.6640625" customWidth="1"/>
    <col min="6" max="6" width="11.109375" customWidth="1"/>
    <col min="7" max="7" width="14.88671875" customWidth="1"/>
    <col min="8" max="26" width="8.6640625" customWidth="1"/>
  </cols>
  <sheetData>
    <row r="1" spans="1:26" ht="12.75" customHeight="1" x14ac:dyDescent="0.3">
      <c r="A1" s="523" t="s">
        <v>278</v>
      </c>
      <c r="B1" s="388"/>
      <c r="C1" s="388"/>
      <c r="D1" s="388"/>
      <c r="E1" s="388"/>
      <c r="F1" s="48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3">
      <c r="A2" s="267"/>
      <c r="B2" s="524" t="s">
        <v>279</v>
      </c>
      <c r="C2" s="388"/>
      <c r="D2" s="388"/>
      <c r="E2" s="388"/>
      <c r="F2" s="39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" customHeight="1" x14ac:dyDescent="0.3">
      <c r="A3" s="267"/>
      <c r="B3" s="268" t="s">
        <v>2</v>
      </c>
      <c r="C3" s="269"/>
      <c r="D3" s="270"/>
      <c r="E3" s="525" t="s">
        <v>280</v>
      </c>
      <c r="F3" s="39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3">
      <c r="A4" s="122"/>
      <c r="B4" s="271" t="s">
        <v>4</v>
      </c>
      <c r="C4" s="272"/>
      <c r="D4" s="273"/>
      <c r="E4" s="273"/>
      <c r="F4" s="27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9.5" customHeight="1" x14ac:dyDescent="0.3">
      <c r="A5" s="267"/>
      <c r="B5" s="526" t="s">
        <v>6</v>
      </c>
      <c r="C5" s="388"/>
      <c r="D5" s="275" t="s">
        <v>281</v>
      </c>
      <c r="E5" s="276"/>
      <c r="F5" s="27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3">
      <c r="A6" s="122"/>
      <c r="B6" s="278" t="s">
        <v>282</v>
      </c>
      <c r="C6" s="279"/>
      <c r="D6" s="279"/>
      <c r="E6" s="279"/>
      <c r="F6" s="28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.75" customHeight="1" x14ac:dyDescent="0.3">
      <c r="A7" s="122"/>
      <c r="B7" s="526" t="s">
        <v>283</v>
      </c>
      <c r="C7" s="388"/>
      <c r="D7" s="388"/>
      <c r="E7" s="388"/>
      <c r="F7" s="39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3.25" customHeight="1" x14ac:dyDescent="0.25">
      <c r="A8" s="6"/>
      <c r="B8" s="458" t="s">
        <v>10</v>
      </c>
      <c r="C8" s="388"/>
      <c r="D8" s="388"/>
      <c r="E8" s="388"/>
      <c r="F8" s="39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281">
        <v>1</v>
      </c>
      <c r="B9" s="282" t="s">
        <v>11</v>
      </c>
      <c r="C9" s="283"/>
      <c r="D9" s="283"/>
      <c r="E9" s="283"/>
      <c r="F9" s="284" t="s">
        <v>284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281">
        <v>2</v>
      </c>
      <c r="B10" s="282" t="s">
        <v>13</v>
      </c>
      <c r="C10" s="283"/>
      <c r="D10" s="283"/>
      <c r="E10" s="283"/>
      <c r="F10" s="284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281">
        <v>3</v>
      </c>
      <c r="B11" s="285" t="s">
        <v>15</v>
      </c>
      <c r="C11" s="286"/>
      <c r="D11" s="286"/>
      <c r="E11" s="287"/>
      <c r="F11" s="284">
        <v>12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281">
        <v>4</v>
      </c>
      <c r="B12" s="285" t="s">
        <v>285</v>
      </c>
      <c r="C12" s="286"/>
      <c r="D12" s="286"/>
      <c r="E12" s="527"/>
      <c r="F12" s="39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281">
        <v>5</v>
      </c>
      <c r="B13" s="288" t="s">
        <v>18</v>
      </c>
      <c r="C13" s="289"/>
      <c r="D13" s="289"/>
      <c r="E13" s="289"/>
      <c r="F13" s="290">
        <v>43101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281">
        <v>7</v>
      </c>
      <c r="B14" s="285" t="s">
        <v>21</v>
      </c>
      <c r="C14" s="286"/>
      <c r="D14" s="286"/>
      <c r="E14" s="286"/>
      <c r="F14" s="29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1.25" customHeight="1" x14ac:dyDescent="0.25">
      <c r="A15" s="292"/>
      <c r="B15" s="289"/>
      <c r="C15" s="289"/>
      <c r="D15" s="289"/>
      <c r="E15" s="289"/>
      <c r="F15" s="28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293"/>
      <c r="B16" s="289"/>
      <c r="C16" s="292"/>
      <c r="D16" s="292"/>
      <c r="E16" s="292"/>
      <c r="F16" s="29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496" t="s">
        <v>24</v>
      </c>
      <c r="B17" s="388"/>
      <c r="C17" s="388"/>
      <c r="D17" s="388"/>
      <c r="E17" s="388"/>
      <c r="F17" s="390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 x14ac:dyDescent="0.25">
      <c r="A18" s="33">
        <v>1</v>
      </c>
      <c r="B18" s="446" t="s">
        <v>26</v>
      </c>
      <c r="C18" s="388"/>
      <c r="D18" s="388"/>
      <c r="E18" s="484"/>
      <c r="F18" s="34" t="s">
        <v>27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3">
      <c r="A19" s="35" t="s">
        <v>28</v>
      </c>
      <c r="B19" s="294" t="s">
        <v>286</v>
      </c>
      <c r="C19" s="295"/>
      <c r="D19" s="296" t="s">
        <v>287</v>
      </c>
      <c r="E19" s="297">
        <v>15.22</v>
      </c>
      <c r="F19" s="298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3">
      <c r="A20" s="65" t="s">
        <v>32</v>
      </c>
      <c r="B20" s="440" t="s">
        <v>288</v>
      </c>
      <c r="C20" s="388"/>
      <c r="D20" s="390"/>
      <c r="E20" s="299">
        <v>0.3</v>
      </c>
      <c r="F20" s="298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3">
      <c r="A21" s="35" t="s">
        <v>34</v>
      </c>
      <c r="B21" s="528" t="s">
        <v>35</v>
      </c>
      <c r="C21" s="416"/>
      <c r="D21" s="416"/>
      <c r="E21" s="416"/>
      <c r="F21" s="29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3">
      <c r="A22" s="65" t="s">
        <v>46</v>
      </c>
      <c r="B22" s="529" t="s">
        <v>47</v>
      </c>
      <c r="C22" s="388"/>
      <c r="D22" s="388"/>
      <c r="E22" s="390"/>
      <c r="F22" s="29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3">
      <c r="A23" s="60" t="s">
        <v>50</v>
      </c>
      <c r="B23" s="497" t="s">
        <v>55</v>
      </c>
      <c r="C23" s="416"/>
      <c r="D23" s="416"/>
      <c r="E23" s="416"/>
      <c r="F23" s="29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 x14ac:dyDescent="0.25">
      <c r="A24" s="65" t="s">
        <v>54</v>
      </c>
      <c r="B24" s="440" t="s">
        <v>60</v>
      </c>
      <c r="C24" s="388"/>
      <c r="D24" s="388"/>
      <c r="E24" s="388"/>
      <c r="F24" s="30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25">
      <c r="A25" s="43"/>
      <c r="B25" s="441" t="s">
        <v>61</v>
      </c>
      <c r="C25" s="409"/>
      <c r="D25" s="409"/>
      <c r="E25" s="409"/>
      <c r="F25" s="30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6.25" customHeight="1" x14ac:dyDescent="0.25">
      <c r="A26" s="302" t="s">
        <v>289</v>
      </c>
      <c r="B26" s="37"/>
      <c r="C26" s="37"/>
      <c r="D26" s="37"/>
      <c r="E26" s="37"/>
      <c r="F26" s="30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9.75" customHeight="1" x14ac:dyDescent="0.25">
      <c r="A27" s="293"/>
      <c r="B27" s="293"/>
      <c r="C27" s="293"/>
      <c r="D27" s="293"/>
      <c r="E27" s="293"/>
      <c r="F27" s="304"/>
      <c r="G27" s="7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25">
      <c r="A28" s="496" t="s">
        <v>63</v>
      </c>
      <c r="B28" s="388"/>
      <c r="C28" s="388"/>
      <c r="D28" s="388"/>
      <c r="E28" s="388"/>
      <c r="F28" s="484"/>
      <c r="G28" s="305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3.25" customHeight="1" x14ac:dyDescent="0.25">
      <c r="A29" s="306"/>
      <c r="B29" s="530" t="s">
        <v>64</v>
      </c>
      <c r="C29" s="420"/>
      <c r="D29" s="420"/>
      <c r="E29" s="421"/>
      <c r="F29" s="307"/>
      <c r="G29" s="307" t="s">
        <v>65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25">
      <c r="A30" s="43" t="s">
        <v>28</v>
      </c>
      <c r="B30" s="493" t="s">
        <v>66</v>
      </c>
      <c r="C30" s="409"/>
      <c r="D30" s="394"/>
      <c r="E30" s="309">
        <v>8.3299999999999999E-2</v>
      </c>
      <c r="F30" s="309">
        <v>8.3299999999999999E-2</v>
      </c>
      <c r="G30" s="8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x14ac:dyDescent="0.25">
      <c r="A31" s="35" t="s">
        <v>32</v>
      </c>
      <c r="B31" s="531" t="s">
        <v>67</v>
      </c>
      <c r="C31" s="388"/>
      <c r="D31" s="388"/>
      <c r="E31" s="311">
        <v>0.1111</v>
      </c>
      <c r="F31" s="311">
        <v>0.121</v>
      </c>
      <c r="G31" s="8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.75" customHeight="1" x14ac:dyDescent="0.25">
      <c r="A32" s="312" t="s">
        <v>34</v>
      </c>
      <c r="B32" s="491" t="s">
        <v>68</v>
      </c>
      <c r="C32" s="388"/>
      <c r="D32" s="390"/>
      <c r="E32" s="313">
        <f>(E30+E31)*36.8%</f>
        <v>7.1539200000000011E-2</v>
      </c>
      <c r="F32" s="313">
        <v>7.8200000000000006E-2</v>
      </c>
      <c r="G32" s="8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43"/>
      <c r="B33" s="441" t="s">
        <v>69</v>
      </c>
      <c r="C33" s="409"/>
      <c r="D33" s="394"/>
      <c r="E33" s="314">
        <f t="shared" ref="E33:F33" si="0">E30+E32+E31</f>
        <v>0.26593920000000004</v>
      </c>
      <c r="F33" s="314">
        <f t="shared" si="0"/>
        <v>0.28249999999999997</v>
      </c>
      <c r="G33" s="6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9.25" customHeight="1" x14ac:dyDescent="0.25">
      <c r="A34" s="410" t="s">
        <v>290</v>
      </c>
      <c r="B34" s="388"/>
      <c r="C34" s="388"/>
      <c r="D34" s="388"/>
      <c r="E34" s="388"/>
      <c r="F34" s="388"/>
      <c r="G34" s="39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9.25" customHeight="1" x14ac:dyDescent="0.25">
      <c r="A35" s="494" t="s">
        <v>291</v>
      </c>
      <c r="B35" s="388"/>
      <c r="C35" s="388"/>
      <c r="D35" s="388"/>
      <c r="E35" s="388"/>
      <c r="F35" s="388"/>
      <c r="G35" s="39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0.5" customHeight="1" x14ac:dyDescent="0.25">
      <c r="A36" s="410" t="s">
        <v>292</v>
      </c>
      <c r="B36" s="388"/>
      <c r="C36" s="388"/>
      <c r="D36" s="388"/>
      <c r="E36" s="388"/>
      <c r="F36" s="388"/>
      <c r="G36" s="39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25">
      <c r="A37" s="315"/>
      <c r="B37" s="316"/>
      <c r="C37" s="316"/>
      <c r="D37" s="316"/>
      <c r="E37" s="317"/>
      <c r="F37" s="318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 x14ac:dyDescent="0.25">
      <c r="A38" s="96"/>
      <c r="B38" s="535" t="s">
        <v>293</v>
      </c>
      <c r="C38" s="388"/>
      <c r="D38" s="390"/>
      <c r="E38" s="97" t="s">
        <v>294</v>
      </c>
      <c r="F38" s="319" t="s">
        <v>65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 x14ac:dyDescent="0.25">
      <c r="A39" s="35" t="s">
        <v>28</v>
      </c>
      <c r="B39" s="489" t="s">
        <v>295</v>
      </c>
      <c r="C39" s="388"/>
      <c r="D39" s="390"/>
      <c r="E39" s="311">
        <v>0.2</v>
      </c>
      <c r="F39" s="4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 x14ac:dyDescent="0.25">
      <c r="A40" s="35" t="s">
        <v>32</v>
      </c>
      <c r="B40" s="489" t="s">
        <v>296</v>
      </c>
      <c r="C40" s="388"/>
      <c r="D40" s="390"/>
      <c r="E40" s="311">
        <v>1.4999999999999999E-2</v>
      </c>
      <c r="F40" s="4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 x14ac:dyDescent="0.25">
      <c r="A41" s="35" t="s">
        <v>34</v>
      </c>
      <c r="B41" s="489" t="s">
        <v>297</v>
      </c>
      <c r="C41" s="388"/>
      <c r="D41" s="390"/>
      <c r="E41" s="311">
        <v>0.01</v>
      </c>
      <c r="F41" s="4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 x14ac:dyDescent="0.25">
      <c r="A42" s="35" t="s">
        <v>46</v>
      </c>
      <c r="B42" s="489" t="s">
        <v>298</v>
      </c>
      <c r="C42" s="388"/>
      <c r="D42" s="390"/>
      <c r="E42" s="311">
        <v>2E-3</v>
      </c>
      <c r="F42" s="4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 x14ac:dyDescent="0.25">
      <c r="A43" s="35" t="s">
        <v>50</v>
      </c>
      <c r="B43" s="489" t="s">
        <v>299</v>
      </c>
      <c r="C43" s="388"/>
      <c r="D43" s="390"/>
      <c r="E43" s="311">
        <v>2.5000000000000001E-2</v>
      </c>
      <c r="F43" s="4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 x14ac:dyDescent="0.25">
      <c r="A44" s="35" t="s">
        <v>54</v>
      </c>
      <c r="B44" s="489" t="s">
        <v>300</v>
      </c>
      <c r="C44" s="388"/>
      <c r="D44" s="390"/>
      <c r="E44" s="311">
        <v>0.08</v>
      </c>
      <c r="F44" s="4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 x14ac:dyDescent="0.25">
      <c r="A45" s="35" t="s">
        <v>57</v>
      </c>
      <c r="B45" s="320" t="s">
        <v>301</v>
      </c>
      <c r="C45" s="321">
        <v>0.03</v>
      </c>
      <c r="D45" s="322">
        <v>1</v>
      </c>
      <c r="E45" s="311">
        <f>ROUND(C45*D45,2)</f>
        <v>0.03</v>
      </c>
      <c r="F45" s="4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customHeight="1" x14ac:dyDescent="0.25">
      <c r="A46" s="35" t="s">
        <v>59</v>
      </c>
      <c r="B46" s="489" t="s">
        <v>302</v>
      </c>
      <c r="C46" s="388"/>
      <c r="D46" s="390"/>
      <c r="E46" s="311">
        <v>6.0000000000000001E-3</v>
      </c>
      <c r="F46" s="4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customHeight="1" x14ac:dyDescent="0.25">
      <c r="A47" s="43"/>
      <c r="B47" s="441" t="s">
        <v>69</v>
      </c>
      <c r="C47" s="409"/>
      <c r="D47" s="394"/>
      <c r="E47" s="314">
        <f>SUM(E39:E46)</f>
        <v>0.3680000000000001</v>
      </c>
      <c r="F47" s="69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5" customHeight="1" x14ac:dyDescent="0.25">
      <c r="A48" s="536" t="s">
        <v>303</v>
      </c>
      <c r="B48" s="409"/>
      <c r="C48" s="409"/>
      <c r="D48" s="409"/>
      <c r="E48" s="409"/>
      <c r="F48" s="39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5" customHeight="1" x14ac:dyDescent="0.25">
      <c r="A49" s="494" t="s">
        <v>304</v>
      </c>
      <c r="B49" s="388"/>
      <c r="C49" s="388"/>
      <c r="D49" s="388"/>
      <c r="E49" s="388"/>
      <c r="F49" s="39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5" customHeight="1" x14ac:dyDescent="0.25">
      <c r="A50" s="428" t="s">
        <v>305</v>
      </c>
      <c r="B50" s="416"/>
      <c r="C50" s="416"/>
      <c r="D50" s="416"/>
      <c r="E50" s="416"/>
      <c r="F50" s="39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 x14ac:dyDescent="0.25">
      <c r="A51" s="323"/>
      <c r="B51" s="323"/>
      <c r="C51" s="323"/>
      <c r="D51" s="323"/>
      <c r="E51" s="323"/>
      <c r="F51" s="32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5" customHeight="1" x14ac:dyDescent="0.25">
      <c r="A52" s="97"/>
      <c r="B52" s="324" t="s">
        <v>87</v>
      </c>
      <c r="C52" s="325"/>
      <c r="D52" s="325"/>
      <c r="E52" s="326"/>
      <c r="F52" s="98" t="s">
        <v>65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 x14ac:dyDescent="0.25">
      <c r="A53" s="60" t="s">
        <v>28</v>
      </c>
      <c r="B53" s="497" t="s">
        <v>88</v>
      </c>
      <c r="C53" s="416"/>
      <c r="D53" s="416"/>
      <c r="E53" s="416"/>
      <c r="F53" s="4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customHeight="1" x14ac:dyDescent="0.25">
      <c r="A54" s="35" t="s">
        <v>32</v>
      </c>
      <c r="B54" s="440" t="s">
        <v>89</v>
      </c>
      <c r="C54" s="388"/>
      <c r="D54" s="388"/>
      <c r="E54" s="388"/>
      <c r="F54" s="4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 x14ac:dyDescent="0.25">
      <c r="A55" s="35" t="s">
        <v>34</v>
      </c>
      <c r="B55" s="440" t="s">
        <v>306</v>
      </c>
      <c r="C55" s="388"/>
      <c r="D55" s="388"/>
      <c r="E55" s="388"/>
      <c r="F55" s="4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35" t="s">
        <v>46</v>
      </c>
      <c r="B56" s="440" t="s">
        <v>307</v>
      </c>
      <c r="C56" s="388"/>
      <c r="D56" s="388"/>
      <c r="E56" s="388"/>
      <c r="F56" s="4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 x14ac:dyDescent="0.25">
      <c r="A57" s="35" t="s">
        <v>308</v>
      </c>
      <c r="B57" s="501" t="s">
        <v>309</v>
      </c>
      <c r="C57" s="409"/>
      <c r="D57" s="409"/>
      <c r="E57" s="409"/>
      <c r="F57" s="4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 x14ac:dyDescent="0.25">
      <c r="A58" s="65" t="s">
        <v>50</v>
      </c>
      <c r="B58" s="327" t="s">
        <v>310</v>
      </c>
      <c r="C58" s="328"/>
      <c r="D58" s="328"/>
      <c r="E58" s="328"/>
      <c r="F58" s="4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 x14ac:dyDescent="0.25">
      <c r="A59" s="35" t="s">
        <v>54</v>
      </c>
      <c r="B59" s="497" t="s">
        <v>94</v>
      </c>
      <c r="C59" s="416"/>
      <c r="D59" s="416"/>
      <c r="E59" s="416"/>
      <c r="F59" s="4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 x14ac:dyDescent="0.25">
      <c r="A60" s="43"/>
      <c r="B60" s="490" t="s">
        <v>95</v>
      </c>
      <c r="C60" s="409"/>
      <c r="D60" s="409"/>
      <c r="E60" s="409"/>
      <c r="F60" s="69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9.5" customHeight="1" x14ac:dyDescent="0.25">
      <c r="A61" s="494" t="s">
        <v>311</v>
      </c>
      <c r="B61" s="388"/>
      <c r="C61" s="388"/>
      <c r="D61" s="388"/>
      <c r="E61" s="388"/>
      <c r="F61" s="390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9.5" customHeight="1" x14ac:dyDescent="0.25">
      <c r="A62" s="494" t="s">
        <v>312</v>
      </c>
      <c r="B62" s="388"/>
      <c r="C62" s="388"/>
      <c r="D62" s="388"/>
      <c r="E62" s="388"/>
      <c r="F62" s="390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1.25" customHeight="1" x14ac:dyDescent="0.25">
      <c r="A63" s="293"/>
      <c r="B63" s="293"/>
      <c r="C63" s="329"/>
      <c r="D63" s="330"/>
      <c r="E63" s="330"/>
      <c r="F63" s="330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6.25" customHeight="1" x14ac:dyDescent="0.25">
      <c r="A64" s="331">
        <v>2</v>
      </c>
      <c r="B64" s="495" t="s">
        <v>98</v>
      </c>
      <c r="C64" s="388"/>
      <c r="D64" s="388"/>
      <c r="E64" s="390"/>
      <c r="F64" s="121" t="s">
        <v>65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customHeight="1" x14ac:dyDescent="0.3">
      <c r="A65" s="332" t="s">
        <v>99</v>
      </c>
      <c r="B65" s="333" t="s">
        <v>100</v>
      </c>
      <c r="C65" s="124"/>
      <c r="D65" s="125"/>
      <c r="E65" s="125"/>
      <c r="F65" s="12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customHeight="1" x14ac:dyDescent="0.3">
      <c r="A66" s="332" t="s">
        <v>101</v>
      </c>
      <c r="B66" s="333" t="s">
        <v>102</v>
      </c>
      <c r="C66" s="124"/>
      <c r="D66" s="125"/>
      <c r="E66" s="125"/>
      <c r="F66" s="12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customHeight="1" x14ac:dyDescent="0.3">
      <c r="A67" s="332" t="s">
        <v>103</v>
      </c>
      <c r="B67" s="333" t="s">
        <v>104</v>
      </c>
      <c r="C67" s="124"/>
      <c r="D67" s="125"/>
      <c r="E67" s="125"/>
      <c r="F67" s="12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customHeight="1" x14ac:dyDescent="0.3">
      <c r="A68" s="332"/>
      <c r="B68" s="532" t="s">
        <v>105</v>
      </c>
      <c r="C68" s="388"/>
      <c r="D68" s="388"/>
      <c r="E68" s="388"/>
      <c r="F68" s="33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9.5" customHeight="1" x14ac:dyDescent="0.25">
      <c r="A69" s="293"/>
      <c r="B69" s="293"/>
      <c r="C69" s="329"/>
      <c r="D69" s="330"/>
      <c r="E69" s="330"/>
      <c r="F69" s="330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9.5" customHeight="1" x14ac:dyDescent="0.25">
      <c r="A70" s="522" t="s">
        <v>106</v>
      </c>
      <c r="B70" s="388"/>
      <c r="C70" s="388"/>
      <c r="D70" s="388"/>
      <c r="E70" s="388"/>
      <c r="F70" s="390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9.5" customHeight="1" x14ac:dyDescent="0.25">
      <c r="A71" s="335">
        <v>3</v>
      </c>
      <c r="B71" s="533" t="s">
        <v>107</v>
      </c>
      <c r="C71" s="503"/>
      <c r="D71" s="503"/>
      <c r="E71" s="534"/>
      <c r="F71" s="336" t="s">
        <v>27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customHeight="1" x14ac:dyDescent="0.25">
      <c r="A72" s="65" t="s">
        <v>28</v>
      </c>
      <c r="B72" s="440" t="s">
        <v>108</v>
      </c>
      <c r="C72" s="388"/>
      <c r="D72" s="49"/>
      <c r="E72" s="337">
        <v>4.1999999999999997E-3</v>
      </c>
      <c r="F72" s="4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customHeight="1" x14ac:dyDescent="0.25">
      <c r="A73" s="35" t="s">
        <v>32</v>
      </c>
      <c r="B73" s="520" t="s">
        <v>313</v>
      </c>
      <c r="C73" s="404"/>
      <c r="D73" s="405"/>
      <c r="E73" s="311">
        <f>E44*E72</f>
        <v>3.3599999999999998E-4</v>
      </c>
      <c r="F73" s="4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customHeight="1" x14ac:dyDescent="0.25">
      <c r="A74" s="65" t="s">
        <v>34</v>
      </c>
      <c r="B74" s="440" t="s">
        <v>314</v>
      </c>
      <c r="C74" s="388"/>
      <c r="D74" s="390"/>
      <c r="E74" s="337">
        <f>E73*50%</f>
        <v>1.6799999999999999E-4</v>
      </c>
      <c r="F74" s="4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customHeight="1" x14ac:dyDescent="0.25">
      <c r="A75" s="35" t="s">
        <v>46</v>
      </c>
      <c r="B75" s="520" t="s">
        <v>315</v>
      </c>
      <c r="C75" s="404"/>
      <c r="D75" s="405"/>
      <c r="E75" s="311">
        <v>1.9800000000000002E-2</v>
      </c>
      <c r="F75" s="4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.75" customHeight="1" x14ac:dyDescent="0.25">
      <c r="A76" s="60" t="s">
        <v>50</v>
      </c>
      <c r="B76" s="498" t="s">
        <v>316</v>
      </c>
      <c r="C76" s="388"/>
      <c r="D76" s="390"/>
      <c r="E76" s="311">
        <f>(E75)*$E$47</f>
        <v>7.2864000000000028E-3</v>
      </c>
      <c r="F76" s="4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customHeight="1" x14ac:dyDescent="0.25">
      <c r="A77" s="35" t="s">
        <v>54</v>
      </c>
      <c r="B77" s="501" t="s">
        <v>317</v>
      </c>
      <c r="C77" s="409"/>
      <c r="D77" s="394"/>
      <c r="E77" s="311">
        <v>0.05</v>
      </c>
      <c r="F77" s="4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 x14ac:dyDescent="0.25">
      <c r="A78" s="308" t="s">
        <v>57</v>
      </c>
      <c r="B78" s="68" t="s">
        <v>318</v>
      </c>
      <c r="C78" s="338"/>
      <c r="D78" s="339"/>
      <c r="E78" s="340"/>
      <c r="F78" s="4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 x14ac:dyDescent="0.25">
      <c r="A79" s="35"/>
      <c r="B79" s="521" t="s">
        <v>69</v>
      </c>
      <c r="C79" s="416"/>
      <c r="D79" s="416"/>
      <c r="E79" s="170">
        <f>SUM(E72:E78)</f>
        <v>8.1790400000000013E-2</v>
      </c>
      <c r="F79" s="99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315"/>
      <c r="B80" s="341"/>
      <c r="C80" s="316"/>
      <c r="D80" s="316"/>
      <c r="E80" s="317"/>
      <c r="F80" s="318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9.5" customHeight="1" x14ac:dyDescent="0.25">
      <c r="A81" s="522" t="s">
        <v>121</v>
      </c>
      <c r="B81" s="388"/>
      <c r="C81" s="388"/>
      <c r="D81" s="388"/>
      <c r="E81" s="388"/>
      <c r="F81" s="39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9.5" customHeight="1" x14ac:dyDescent="0.25">
      <c r="A82" s="33" t="s">
        <v>144</v>
      </c>
      <c r="B82" s="446" t="s">
        <v>319</v>
      </c>
      <c r="C82" s="388"/>
      <c r="D82" s="388"/>
      <c r="E82" s="390"/>
      <c r="F82" s="34" t="s">
        <v>65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41.25" customHeight="1" x14ac:dyDescent="0.25">
      <c r="A83" s="342"/>
      <c r="B83" s="519" t="s">
        <v>320</v>
      </c>
      <c r="C83" s="388"/>
      <c r="D83" s="388"/>
      <c r="E83" s="388"/>
      <c r="F83" s="34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 x14ac:dyDescent="0.25">
      <c r="A84" s="60" t="s">
        <v>28</v>
      </c>
      <c r="B84" s="497" t="s">
        <v>125</v>
      </c>
      <c r="C84" s="416"/>
      <c r="D84" s="396"/>
      <c r="E84" s="344">
        <v>1.6199999999999999E-2</v>
      </c>
      <c r="F84" s="14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 x14ac:dyDescent="0.25">
      <c r="A85" s="35" t="s">
        <v>32</v>
      </c>
      <c r="B85" s="440" t="s">
        <v>321</v>
      </c>
      <c r="C85" s="388"/>
      <c r="D85" s="390"/>
      <c r="E85" s="514">
        <f>D86/30/12</f>
        <v>1.3888888888888888E-2</v>
      </c>
      <c r="F85" s="398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 x14ac:dyDescent="0.25">
      <c r="A86" s="35"/>
      <c r="B86" s="440" t="s">
        <v>127</v>
      </c>
      <c r="C86" s="390"/>
      <c r="D86" s="39">
        <v>5</v>
      </c>
      <c r="E86" s="395"/>
      <c r="F86" s="39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.75" customHeight="1" x14ac:dyDescent="0.25">
      <c r="A87" s="35" t="s">
        <v>34</v>
      </c>
      <c r="B87" s="498" t="s">
        <v>322</v>
      </c>
      <c r="C87" s="390"/>
      <c r="D87" s="39">
        <v>5</v>
      </c>
      <c r="E87" s="514">
        <f>((D87/30)/12)*D88</f>
        <v>2.0833333333333332E-4</v>
      </c>
      <c r="F87" s="398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 x14ac:dyDescent="0.25">
      <c r="A88" s="35"/>
      <c r="B88" s="440" t="s">
        <v>109</v>
      </c>
      <c r="C88" s="390"/>
      <c r="D88" s="321">
        <v>1.4999999999999999E-2</v>
      </c>
      <c r="E88" s="395"/>
      <c r="F88" s="39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 x14ac:dyDescent="0.25">
      <c r="A89" s="35" t="s">
        <v>46</v>
      </c>
      <c r="B89" s="440" t="s">
        <v>323</v>
      </c>
      <c r="C89" s="388"/>
      <c r="D89" s="390"/>
      <c r="E89" s="514">
        <f>D90/30/12</f>
        <v>8.2222222222222228E-3</v>
      </c>
      <c r="F89" s="398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 x14ac:dyDescent="0.25">
      <c r="A90" s="35"/>
      <c r="B90" s="440" t="s">
        <v>127</v>
      </c>
      <c r="C90" s="390"/>
      <c r="D90" s="39">
        <v>2.96</v>
      </c>
      <c r="E90" s="395"/>
      <c r="F90" s="39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4" customHeight="1" x14ac:dyDescent="0.25">
      <c r="A91" s="35" t="s">
        <v>50</v>
      </c>
      <c r="B91" s="491" t="s">
        <v>324</v>
      </c>
      <c r="C91" s="390"/>
      <c r="D91" s="39">
        <v>15</v>
      </c>
      <c r="E91" s="514">
        <f>((D91/30)/12)*D92</f>
        <v>3.2499999999999999E-4</v>
      </c>
      <c r="F91" s="398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4" customHeight="1" x14ac:dyDescent="0.25">
      <c r="A92" s="35"/>
      <c r="B92" s="440" t="s">
        <v>109</v>
      </c>
      <c r="C92" s="390"/>
      <c r="D92" s="321">
        <v>7.7999999999999996E-3</v>
      </c>
      <c r="E92" s="395"/>
      <c r="F92" s="39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 x14ac:dyDescent="0.25">
      <c r="A93" s="447" t="s">
        <v>54</v>
      </c>
      <c r="B93" s="440" t="s">
        <v>325</v>
      </c>
      <c r="C93" s="388"/>
      <c r="D93" s="390"/>
      <c r="E93" s="517">
        <v>6.9999999999999999E-4</v>
      </c>
      <c r="F93" s="41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 x14ac:dyDescent="0.25">
      <c r="A94" s="392"/>
      <c r="B94" s="35" t="s">
        <v>326</v>
      </c>
      <c r="C94" s="321">
        <v>0.60440000000000005</v>
      </c>
      <c r="D94" s="39">
        <v>4</v>
      </c>
      <c r="E94" s="518"/>
      <c r="F94" s="39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 x14ac:dyDescent="0.25">
      <c r="A95" s="35" t="s">
        <v>57</v>
      </c>
      <c r="B95" s="440" t="s">
        <v>60</v>
      </c>
      <c r="C95" s="388"/>
      <c r="D95" s="390"/>
      <c r="E95" s="299"/>
      <c r="F95" s="85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 x14ac:dyDescent="0.25">
      <c r="A96" s="35"/>
      <c r="B96" s="440" t="s">
        <v>327</v>
      </c>
      <c r="C96" s="388"/>
      <c r="D96" s="388"/>
      <c r="E96" s="388"/>
      <c r="F96" s="8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6.25" customHeight="1" x14ac:dyDescent="0.25">
      <c r="A97" s="35" t="s">
        <v>59</v>
      </c>
      <c r="B97" s="498" t="s">
        <v>328</v>
      </c>
      <c r="C97" s="388"/>
      <c r="D97" s="390"/>
      <c r="E97" s="345">
        <f>SUM(E84:E95)*E47</f>
        <v>1.4552355555555559E-2</v>
      </c>
      <c r="F97" s="85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 x14ac:dyDescent="0.25">
      <c r="A98" s="43"/>
      <c r="B98" s="441" t="s">
        <v>69</v>
      </c>
      <c r="C98" s="409"/>
      <c r="D98" s="409"/>
      <c r="E98" s="346">
        <f>E84+E85+E87+E89+E91+E95+E93+E97</f>
        <v>5.40968E-2</v>
      </c>
      <c r="F98" s="69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7" customHeight="1" x14ac:dyDescent="0.25">
      <c r="A99" s="494" t="s">
        <v>329</v>
      </c>
      <c r="B99" s="388"/>
      <c r="C99" s="388"/>
      <c r="D99" s="388"/>
      <c r="E99" s="388"/>
      <c r="F99" s="390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25">
      <c r="A100" s="494" t="s">
        <v>330</v>
      </c>
      <c r="B100" s="388"/>
      <c r="C100" s="388"/>
      <c r="D100" s="388"/>
      <c r="E100" s="388"/>
      <c r="F100" s="390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5">
      <c r="A101" s="293"/>
      <c r="B101" s="293"/>
      <c r="C101" s="293"/>
      <c r="D101" s="293"/>
      <c r="E101" s="293"/>
      <c r="F101" s="29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9.5" customHeight="1" x14ac:dyDescent="0.25">
      <c r="A102" s="347"/>
      <c r="B102" s="348" t="s">
        <v>331</v>
      </c>
      <c r="C102" s="349"/>
      <c r="D102" s="349"/>
      <c r="E102" s="350"/>
      <c r="F102" s="319" t="s">
        <v>65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9.5" customHeight="1" x14ac:dyDescent="0.25">
      <c r="A103" s="65" t="s">
        <v>28</v>
      </c>
      <c r="B103" s="351" t="s">
        <v>332</v>
      </c>
      <c r="C103" s="37"/>
      <c r="D103" s="37"/>
      <c r="E103" s="352"/>
      <c r="F103" s="35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9.5" customHeight="1" x14ac:dyDescent="0.25">
      <c r="A104" s="315"/>
      <c r="B104" s="316"/>
      <c r="C104" s="316"/>
      <c r="D104" s="316"/>
      <c r="E104" s="317"/>
      <c r="F104" s="35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2.5" customHeight="1" x14ac:dyDescent="0.25">
      <c r="A105" s="355">
        <v>4</v>
      </c>
      <c r="B105" s="495" t="s">
        <v>143</v>
      </c>
      <c r="C105" s="388"/>
      <c r="D105" s="388"/>
      <c r="E105" s="390"/>
      <c r="F105" s="167" t="s">
        <v>65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9.5" customHeight="1" x14ac:dyDescent="0.25">
      <c r="A106" s="35" t="s">
        <v>144</v>
      </c>
      <c r="B106" s="328" t="s">
        <v>333</v>
      </c>
      <c r="C106" s="310"/>
      <c r="D106" s="310"/>
      <c r="E106" s="337"/>
      <c r="F106" s="4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9.5" customHeight="1" x14ac:dyDescent="0.25">
      <c r="A107" s="35" t="s">
        <v>146</v>
      </c>
      <c r="B107" s="328" t="s">
        <v>334</v>
      </c>
      <c r="C107" s="310"/>
      <c r="D107" s="310"/>
      <c r="E107" s="337"/>
      <c r="F107" s="4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9.5" customHeight="1" x14ac:dyDescent="0.25">
      <c r="A108" s="35"/>
      <c r="B108" s="44" t="s">
        <v>69</v>
      </c>
      <c r="C108" s="37"/>
      <c r="D108" s="37"/>
      <c r="E108" s="170"/>
      <c r="F108" s="99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9.5" customHeight="1" x14ac:dyDescent="0.25">
      <c r="A109" s="315"/>
      <c r="B109" s="316"/>
      <c r="C109" s="316"/>
      <c r="D109" s="316"/>
      <c r="E109" s="317"/>
      <c r="F109" s="35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9.5" customHeight="1" x14ac:dyDescent="0.25">
      <c r="A110" s="496" t="s">
        <v>148</v>
      </c>
      <c r="B110" s="388"/>
      <c r="C110" s="388"/>
      <c r="D110" s="388"/>
      <c r="E110" s="388"/>
      <c r="F110" s="390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9.5" customHeight="1" x14ac:dyDescent="0.25">
      <c r="A111" s="33">
        <v>5</v>
      </c>
      <c r="B111" s="446" t="s">
        <v>149</v>
      </c>
      <c r="C111" s="388"/>
      <c r="D111" s="388"/>
      <c r="E111" s="390"/>
      <c r="F111" s="34" t="s">
        <v>27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 x14ac:dyDescent="0.25">
      <c r="A112" s="60" t="s">
        <v>28</v>
      </c>
      <c r="B112" s="497" t="s">
        <v>335</v>
      </c>
      <c r="C112" s="416"/>
      <c r="D112" s="416"/>
      <c r="E112" s="416"/>
      <c r="F112" s="4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 x14ac:dyDescent="0.25">
      <c r="A113" s="35" t="s">
        <v>32</v>
      </c>
      <c r="B113" s="440" t="s">
        <v>336</v>
      </c>
      <c r="C113" s="388"/>
      <c r="D113" s="388"/>
      <c r="E113" s="388"/>
      <c r="F113" s="4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 x14ac:dyDescent="0.25">
      <c r="A114" s="35" t="s">
        <v>34</v>
      </c>
      <c r="B114" s="440" t="s">
        <v>337</v>
      </c>
      <c r="C114" s="388"/>
      <c r="D114" s="388"/>
      <c r="E114" s="388"/>
      <c r="F114" s="4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 x14ac:dyDescent="0.25">
      <c r="A115" s="43"/>
      <c r="B115" s="490" t="s">
        <v>105</v>
      </c>
      <c r="C115" s="409"/>
      <c r="D115" s="409"/>
      <c r="E115" s="409"/>
      <c r="F115" s="69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491" t="s">
        <v>338</v>
      </c>
      <c r="B116" s="388"/>
      <c r="C116" s="388"/>
      <c r="D116" s="388"/>
      <c r="E116" s="388"/>
      <c r="F116" s="390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293"/>
      <c r="B117" s="356"/>
      <c r="C117" s="357"/>
      <c r="D117" s="358"/>
      <c r="E117" s="358"/>
      <c r="F117" s="358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5.5" customHeight="1" x14ac:dyDescent="0.25">
      <c r="A118" s="492" t="s">
        <v>154</v>
      </c>
      <c r="B118" s="388"/>
      <c r="C118" s="388"/>
      <c r="D118" s="388"/>
      <c r="E118" s="390"/>
      <c r="F118" s="359" t="s">
        <v>155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 x14ac:dyDescent="0.25">
      <c r="A119" s="35" t="s">
        <v>28</v>
      </c>
      <c r="B119" s="489" t="s">
        <v>156</v>
      </c>
      <c r="C119" s="388"/>
      <c r="D119" s="388"/>
      <c r="E119" s="388"/>
      <c r="F119" s="17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 x14ac:dyDescent="0.25">
      <c r="A120" s="35" t="s">
        <v>32</v>
      </c>
      <c r="B120" s="489" t="s">
        <v>63</v>
      </c>
      <c r="C120" s="388"/>
      <c r="D120" s="388"/>
      <c r="E120" s="388"/>
      <c r="F120" s="17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 x14ac:dyDescent="0.25">
      <c r="A121" s="35" t="s">
        <v>34</v>
      </c>
      <c r="B121" s="489" t="s">
        <v>157</v>
      </c>
      <c r="C121" s="388"/>
      <c r="D121" s="388"/>
      <c r="E121" s="388"/>
      <c r="F121" s="17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 x14ac:dyDescent="0.25">
      <c r="A122" s="35" t="s">
        <v>46</v>
      </c>
      <c r="B122" s="493" t="s">
        <v>121</v>
      </c>
      <c r="C122" s="409"/>
      <c r="D122" s="409"/>
      <c r="E122" s="409"/>
      <c r="F122" s="17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 x14ac:dyDescent="0.25">
      <c r="A123" s="35" t="s">
        <v>50</v>
      </c>
      <c r="B123" s="489" t="s">
        <v>148</v>
      </c>
      <c r="C123" s="388"/>
      <c r="D123" s="388"/>
      <c r="E123" s="388"/>
      <c r="F123" s="17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 x14ac:dyDescent="0.25">
      <c r="A124" s="35"/>
      <c r="B124" s="516" t="s">
        <v>158</v>
      </c>
      <c r="C124" s="416"/>
      <c r="D124" s="416"/>
      <c r="E124" s="416"/>
      <c r="F124" s="17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7.25" customHeight="1" x14ac:dyDescent="0.25">
      <c r="A125" s="293"/>
      <c r="B125" s="356"/>
      <c r="C125" s="357"/>
      <c r="D125" s="358"/>
      <c r="E125" s="358"/>
      <c r="F125" s="358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 x14ac:dyDescent="0.25">
      <c r="A126" s="496" t="s">
        <v>339</v>
      </c>
      <c r="B126" s="388"/>
      <c r="C126" s="388"/>
      <c r="D126" s="388"/>
      <c r="E126" s="388"/>
      <c r="F126" s="390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 x14ac:dyDescent="0.25">
      <c r="A127" s="33">
        <v>5</v>
      </c>
      <c r="B127" s="446" t="s">
        <v>160</v>
      </c>
      <c r="C127" s="388"/>
      <c r="D127" s="390"/>
      <c r="E127" s="33" t="s">
        <v>161</v>
      </c>
      <c r="F127" s="360" t="s">
        <v>27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 x14ac:dyDescent="0.25">
      <c r="A128" s="35" t="s">
        <v>28</v>
      </c>
      <c r="B128" s="489" t="s">
        <v>162</v>
      </c>
      <c r="C128" s="388"/>
      <c r="D128" s="390"/>
      <c r="E128" s="361">
        <v>0.06</v>
      </c>
      <c r="F128" s="36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 x14ac:dyDescent="0.25">
      <c r="A129" s="35" t="s">
        <v>32</v>
      </c>
      <c r="B129" s="489" t="s">
        <v>163</v>
      </c>
      <c r="C129" s="388"/>
      <c r="D129" s="390"/>
      <c r="E129" s="361">
        <v>6.7900000000000002E-2</v>
      </c>
      <c r="F129" s="36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 x14ac:dyDescent="0.25">
      <c r="A130" s="447" t="s">
        <v>34</v>
      </c>
      <c r="B130" s="489" t="s">
        <v>164</v>
      </c>
      <c r="C130" s="388"/>
      <c r="D130" s="390"/>
      <c r="E130" s="514">
        <f>SUM(D131:D134)</f>
        <v>8.6499999999999994E-2</v>
      </c>
      <c r="F130" s="515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 x14ac:dyDescent="0.25">
      <c r="A131" s="412"/>
      <c r="B131" s="493" t="s">
        <v>165</v>
      </c>
      <c r="C131" s="394"/>
      <c r="D131" s="363">
        <v>6.4999999999999997E-3</v>
      </c>
      <c r="E131" s="464"/>
      <c r="F131" s="41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 x14ac:dyDescent="0.25">
      <c r="A132" s="412"/>
      <c r="B132" s="395"/>
      <c r="C132" s="396"/>
      <c r="D132" s="363">
        <v>0.03</v>
      </c>
      <c r="E132" s="464"/>
      <c r="F132" s="41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 x14ac:dyDescent="0.25">
      <c r="A133" s="412"/>
      <c r="B133" s="489" t="s">
        <v>168</v>
      </c>
      <c r="C133" s="390"/>
      <c r="D133" s="364"/>
      <c r="E133" s="464"/>
      <c r="F133" s="41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 x14ac:dyDescent="0.25">
      <c r="A134" s="392"/>
      <c r="B134" s="489" t="s">
        <v>169</v>
      </c>
      <c r="C134" s="390"/>
      <c r="D134" s="363">
        <v>0.05</v>
      </c>
      <c r="E134" s="395"/>
      <c r="F134" s="39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43"/>
      <c r="B135" s="441" t="s">
        <v>69</v>
      </c>
      <c r="C135" s="409"/>
      <c r="D135" s="409"/>
      <c r="E135" s="409"/>
      <c r="F135" s="365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9.5" customHeight="1" x14ac:dyDescent="0.25">
      <c r="A136" s="491" t="s">
        <v>340</v>
      </c>
      <c r="B136" s="388"/>
      <c r="C136" s="388"/>
      <c r="D136" s="388"/>
      <c r="E136" s="388"/>
      <c r="F136" s="390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 x14ac:dyDescent="0.25">
      <c r="A137" s="510" t="s">
        <v>341</v>
      </c>
      <c r="B137" s="416"/>
      <c r="C137" s="416"/>
      <c r="D137" s="416"/>
      <c r="E137" s="416"/>
      <c r="F137" s="39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511" t="s">
        <v>342</v>
      </c>
      <c r="B138" s="404"/>
      <c r="C138" s="404"/>
      <c r="D138" s="404"/>
      <c r="E138" s="404"/>
      <c r="F138" s="40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.75" customHeight="1" x14ac:dyDescent="0.25">
      <c r="A139" s="512" t="s">
        <v>173</v>
      </c>
      <c r="B139" s="388"/>
      <c r="C139" s="388"/>
      <c r="D139" s="388"/>
      <c r="E139" s="388"/>
      <c r="F139" s="390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513" t="s">
        <v>174</v>
      </c>
      <c r="B140" s="420"/>
      <c r="C140" s="420"/>
      <c r="D140" s="420"/>
      <c r="E140" s="421"/>
      <c r="F140" s="366" t="s">
        <v>155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60" t="s">
        <v>28</v>
      </c>
      <c r="B141" s="497" t="s">
        <v>156</v>
      </c>
      <c r="C141" s="416"/>
      <c r="D141" s="416"/>
      <c r="E141" s="416"/>
      <c r="F141" s="36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35" t="s">
        <v>32</v>
      </c>
      <c r="B142" s="440" t="s">
        <v>63</v>
      </c>
      <c r="C142" s="388"/>
      <c r="D142" s="388"/>
      <c r="E142" s="388"/>
      <c r="F142" s="368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35" t="s">
        <v>34</v>
      </c>
      <c r="B143" s="440" t="s">
        <v>157</v>
      </c>
      <c r="C143" s="388"/>
      <c r="D143" s="388"/>
      <c r="E143" s="388"/>
      <c r="F143" s="368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35" t="s">
        <v>46</v>
      </c>
      <c r="B144" s="501" t="s">
        <v>121</v>
      </c>
      <c r="C144" s="409"/>
      <c r="D144" s="409"/>
      <c r="E144" s="409"/>
      <c r="F144" s="368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35"/>
      <c r="B145" s="440" t="s">
        <v>148</v>
      </c>
      <c r="C145" s="388"/>
      <c r="D145" s="388"/>
      <c r="E145" s="388"/>
      <c r="F145" s="368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35" t="s">
        <v>50</v>
      </c>
      <c r="B146" s="440" t="s">
        <v>175</v>
      </c>
      <c r="C146" s="388"/>
      <c r="D146" s="388"/>
      <c r="E146" s="388"/>
      <c r="F146" s="368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 x14ac:dyDescent="0.25">
      <c r="A147" s="369"/>
      <c r="B147" s="502" t="s">
        <v>176</v>
      </c>
      <c r="C147" s="503"/>
      <c r="D147" s="503"/>
      <c r="E147" s="504"/>
      <c r="F147" s="370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05" t="s">
        <v>343</v>
      </c>
      <c r="B148" s="388"/>
      <c r="C148" s="388"/>
      <c r="D148" s="388"/>
      <c r="E148" s="390"/>
      <c r="F148" s="370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371"/>
      <c r="B149" s="506" t="s">
        <v>344</v>
      </c>
      <c r="C149" s="420"/>
      <c r="D149" s="420"/>
      <c r="E149" s="507"/>
      <c r="F149" s="37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373"/>
      <c r="B150" s="508" t="s">
        <v>345</v>
      </c>
      <c r="C150" s="388"/>
      <c r="D150" s="388"/>
      <c r="E150" s="484"/>
      <c r="F150" s="37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509" t="e">
        <f>#REF!</f>
        <v>#REF!</v>
      </c>
      <c r="B151" s="409"/>
      <c r="C151" s="409"/>
      <c r="D151" s="409"/>
      <c r="E151" s="409"/>
      <c r="F151" s="409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 x14ac:dyDescent="0.25">
      <c r="A152" s="315"/>
      <c r="B152" s="444" t="s">
        <v>346</v>
      </c>
      <c r="C152" s="388"/>
      <c r="D152" s="388"/>
      <c r="E152" s="388"/>
      <c r="F152" s="390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315"/>
      <c r="B153" s="489" t="s">
        <v>347</v>
      </c>
      <c r="C153" s="390"/>
      <c r="D153" s="499">
        <f>F25</f>
        <v>0</v>
      </c>
      <c r="E153" s="390"/>
      <c r="F153" s="35" t="s">
        <v>348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315"/>
      <c r="B154" s="489" t="s">
        <v>349</v>
      </c>
      <c r="C154" s="390"/>
      <c r="D154" s="500">
        <v>8.3299999999999999E-2</v>
      </c>
      <c r="E154" s="390"/>
      <c r="F154" s="35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315"/>
      <c r="B155" s="489" t="s">
        <v>350</v>
      </c>
      <c r="C155" s="390"/>
      <c r="D155" s="500">
        <v>0.121</v>
      </c>
      <c r="E155" s="390"/>
      <c r="F155" s="35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 x14ac:dyDescent="0.25">
      <c r="A156" s="315"/>
      <c r="B156" s="491" t="s">
        <v>351</v>
      </c>
      <c r="C156" s="390"/>
      <c r="D156" s="500">
        <v>7.8200000000000006E-2</v>
      </c>
      <c r="E156" s="390"/>
      <c r="F156" s="35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315"/>
      <c r="B157" s="489" t="s">
        <v>352</v>
      </c>
      <c r="C157" s="390"/>
      <c r="D157" s="500">
        <v>0.05</v>
      </c>
      <c r="E157" s="390"/>
      <c r="F157" s="35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315"/>
      <c r="B158" s="489" t="s">
        <v>353</v>
      </c>
      <c r="C158" s="390"/>
      <c r="D158" s="500">
        <f>SUM(D154:D157)</f>
        <v>0.33249999999999996</v>
      </c>
      <c r="E158" s="390"/>
      <c r="F158" s="35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315"/>
      <c r="B159" s="489" t="s">
        <v>354</v>
      </c>
      <c r="C159" s="388"/>
      <c r="D159" s="388"/>
      <c r="E159" s="390"/>
      <c r="F159" s="35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315"/>
      <c r="B160" s="489" t="s">
        <v>355</v>
      </c>
      <c r="C160" s="388"/>
      <c r="D160" s="388"/>
      <c r="E160" s="390"/>
      <c r="F160" s="35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/>
    <row r="362" spans="1:26" ht="15.75" customHeight="1" x14ac:dyDescent="0.25"/>
    <row r="363" spans="1:26" ht="15.75" customHeight="1" x14ac:dyDescent="0.25"/>
    <row r="364" spans="1:26" ht="15.75" customHeight="1" x14ac:dyDescent="0.25"/>
    <row r="365" spans="1:26" ht="15.75" customHeight="1" x14ac:dyDescent="0.25"/>
    <row r="366" spans="1:26" ht="15.75" customHeight="1" x14ac:dyDescent="0.25"/>
    <row r="367" spans="1:26" ht="15.75" customHeight="1" x14ac:dyDescent="0.25"/>
    <row r="368" spans="1:26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4">
    <mergeCell ref="B31:D31"/>
    <mergeCell ref="B60:E60"/>
    <mergeCell ref="A61:F61"/>
    <mergeCell ref="A62:F62"/>
    <mergeCell ref="B64:E64"/>
    <mergeCell ref="B68:E68"/>
    <mergeCell ref="A70:F70"/>
    <mergeCell ref="B71:E71"/>
    <mergeCell ref="B72:C72"/>
    <mergeCell ref="B32:D32"/>
    <mergeCell ref="B33:D33"/>
    <mergeCell ref="A34:G34"/>
    <mergeCell ref="A35:G35"/>
    <mergeCell ref="A36:G36"/>
    <mergeCell ref="B38:D38"/>
    <mergeCell ref="B39:D39"/>
    <mergeCell ref="B40:D40"/>
    <mergeCell ref="B41:D41"/>
    <mergeCell ref="B42:D42"/>
    <mergeCell ref="B43:D43"/>
    <mergeCell ref="B44:D44"/>
    <mergeCell ref="B46:D46"/>
    <mergeCell ref="B47:D47"/>
    <mergeCell ref="A48:F48"/>
    <mergeCell ref="B20:D20"/>
    <mergeCell ref="B21:E21"/>
    <mergeCell ref="B22:E22"/>
    <mergeCell ref="B23:E23"/>
    <mergeCell ref="B24:E24"/>
    <mergeCell ref="B25:E25"/>
    <mergeCell ref="A28:F28"/>
    <mergeCell ref="B29:E29"/>
    <mergeCell ref="B30:D30"/>
    <mergeCell ref="A1:F1"/>
    <mergeCell ref="B2:F2"/>
    <mergeCell ref="E3:F3"/>
    <mergeCell ref="B5:C5"/>
    <mergeCell ref="B7:F7"/>
    <mergeCell ref="B8:F8"/>
    <mergeCell ref="E12:F12"/>
    <mergeCell ref="A17:F17"/>
    <mergeCell ref="B18:E18"/>
    <mergeCell ref="A49:F49"/>
    <mergeCell ref="A50:F50"/>
    <mergeCell ref="B53:E53"/>
    <mergeCell ref="B54:E54"/>
    <mergeCell ref="B55:E55"/>
    <mergeCell ref="B56:E56"/>
    <mergeCell ref="B57:E57"/>
    <mergeCell ref="B59:E59"/>
    <mergeCell ref="A81:F81"/>
    <mergeCell ref="B82:E82"/>
    <mergeCell ref="B83:E83"/>
    <mergeCell ref="B84:D84"/>
    <mergeCell ref="B74:D74"/>
    <mergeCell ref="B75:D75"/>
    <mergeCell ref="B76:D76"/>
    <mergeCell ref="B77:D77"/>
    <mergeCell ref="B79:D79"/>
    <mergeCell ref="B73:D73"/>
    <mergeCell ref="B85:D85"/>
    <mergeCell ref="E85:E86"/>
    <mergeCell ref="F85:F86"/>
    <mergeCell ref="E130:E134"/>
    <mergeCell ref="F130:F134"/>
    <mergeCell ref="B124:E124"/>
    <mergeCell ref="A126:F126"/>
    <mergeCell ref="B127:D127"/>
    <mergeCell ref="B128:D128"/>
    <mergeCell ref="B129:D129"/>
    <mergeCell ref="A130:A134"/>
    <mergeCell ref="B130:D130"/>
    <mergeCell ref="B134:C134"/>
    <mergeCell ref="B86:C86"/>
    <mergeCell ref="B87:C87"/>
    <mergeCell ref="E87:E88"/>
    <mergeCell ref="F87:F88"/>
    <mergeCell ref="B88:C88"/>
    <mergeCell ref="E89:E90"/>
    <mergeCell ref="F89:F90"/>
    <mergeCell ref="E91:E92"/>
    <mergeCell ref="E93:E94"/>
    <mergeCell ref="B89:D89"/>
    <mergeCell ref="B90:C90"/>
    <mergeCell ref="B135:E135"/>
    <mergeCell ref="A136:F136"/>
    <mergeCell ref="A137:F137"/>
    <mergeCell ref="A138:F138"/>
    <mergeCell ref="A139:F139"/>
    <mergeCell ref="A140:E140"/>
    <mergeCell ref="B141:E141"/>
    <mergeCell ref="B142:E142"/>
    <mergeCell ref="B143:E143"/>
    <mergeCell ref="B144:E144"/>
    <mergeCell ref="B145:E145"/>
    <mergeCell ref="B146:E146"/>
    <mergeCell ref="B147:E147"/>
    <mergeCell ref="A148:E148"/>
    <mergeCell ref="B149:E149"/>
    <mergeCell ref="B150:E150"/>
    <mergeCell ref="A151:F151"/>
    <mergeCell ref="B152:F152"/>
    <mergeCell ref="B153:C153"/>
    <mergeCell ref="D153:E153"/>
    <mergeCell ref="B157:C157"/>
    <mergeCell ref="B158:C158"/>
    <mergeCell ref="D158:E158"/>
    <mergeCell ref="B159:E159"/>
    <mergeCell ref="B160:E160"/>
    <mergeCell ref="B154:C154"/>
    <mergeCell ref="D154:E154"/>
    <mergeCell ref="B155:C155"/>
    <mergeCell ref="D155:E155"/>
    <mergeCell ref="B156:C156"/>
    <mergeCell ref="D156:E156"/>
    <mergeCell ref="D157:E157"/>
    <mergeCell ref="B91:C91"/>
    <mergeCell ref="F91:F92"/>
    <mergeCell ref="B92:C92"/>
    <mergeCell ref="A93:A94"/>
    <mergeCell ref="F93:F94"/>
    <mergeCell ref="B93:D93"/>
    <mergeCell ref="B95:D95"/>
    <mergeCell ref="B96:E96"/>
    <mergeCell ref="B97:D97"/>
    <mergeCell ref="B98:D98"/>
    <mergeCell ref="A99:F99"/>
    <mergeCell ref="A100:F100"/>
    <mergeCell ref="B105:E105"/>
    <mergeCell ref="A110:F110"/>
    <mergeCell ref="B111:E111"/>
    <mergeCell ref="B112:E112"/>
    <mergeCell ref="B113:E113"/>
    <mergeCell ref="B114:E114"/>
    <mergeCell ref="B133:C133"/>
    <mergeCell ref="B115:E115"/>
    <mergeCell ref="A116:F116"/>
    <mergeCell ref="A118:E118"/>
    <mergeCell ref="B119:E119"/>
    <mergeCell ref="B120:E120"/>
    <mergeCell ref="B121:E121"/>
    <mergeCell ref="B122:E122"/>
    <mergeCell ref="B123:E123"/>
    <mergeCell ref="B131:C132"/>
  </mergeCells>
  <printOptions horizontalCentered="1"/>
  <pageMargins left="0.59027777777777801" right="0.59027777777777801" top="0.59027777777777801" bottom="0.59027777777777801" header="0" footer="0"/>
  <pageSetup paperSize="9" scale="75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000"/>
  <sheetViews>
    <sheetView workbookViewId="0"/>
  </sheetViews>
  <sheetFormatPr defaultColWidth="12.6640625" defaultRowHeight="15" customHeight="1" x14ac:dyDescent="0.25"/>
  <cols>
    <col min="1" max="1" width="18.21875" customWidth="1"/>
    <col min="2" max="2" width="8.77734375" customWidth="1"/>
    <col min="3" max="3" width="14.21875" customWidth="1"/>
    <col min="4" max="16" width="8.77734375" customWidth="1"/>
    <col min="17" max="17" width="11.21875" customWidth="1"/>
  </cols>
  <sheetData>
    <row r="1" spans="1:17" ht="12.75" customHeight="1" x14ac:dyDescent="0.25">
      <c r="A1" s="537" t="s">
        <v>356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9"/>
    </row>
    <row r="2" spans="1:17" ht="12.75" customHeight="1" x14ac:dyDescent="0.25">
      <c r="A2" s="375" t="s">
        <v>357</v>
      </c>
      <c r="B2" s="375" t="s">
        <v>358</v>
      </c>
      <c r="C2" s="375" t="s">
        <v>359</v>
      </c>
      <c r="D2" s="375" t="s">
        <v>360</v>
      </c>
      <c r="E2" s="375" t="s">
        <v>298</v>
      </c>
      <c r="F2" s="375" t="s">
        <v>361</v>
      </c>
      <c r="G2" s="375" t="s">
        <v>362</v>
      </c>
      <c r="H2" s="375" t="s">
        <v>363</v>
      </c>
      <c r="I2" s="375" t="s">
        <v>364</v>
      </c>
      <c r="J2" s="375" t="s">
        <v>302</v>
      </c>
      <c r="K2" s="375" t="s">
        <v>365</v>
      </c>
      <c r="L2" s="375" t="s">
        <v>366</v>
      </c>
      <c r="M2" s="375" t="s">
        <v>367</v>
      </c>
      <c r="N2" s="375" t="s">
        <v>368</v>
      </c>
      <c r="O2" s="375" t="s">
        <v>369</v>
      </c>
      <c r="P2" s="375" t="s">
        <v>370</v>
      </c>
      <c r="Q2" s="375" t="s">
        <v>371</v>
      </c>
    </row>
    <row r="3" spans="1:17" ht="12.75" customHeight="1" x14ac:dyDescent="0.25">
      <c r="A3" s="376"/>
      <c r="B3" s="377" t="s">
        <v>372</v>
      </c>
      <c r="C3" s="377" t="s">
        <v>372</v>
      </c>
      <c r="D3" s="377">
        <v>1</v>
      </c>
      <c r="E3" s="377">
        <v>2</v>
      </c>
      <c r="F3" s="377">
        <v>4</v>
      </c>
      <c r="G3" s="377">
        <v>8</v>
      </c>
      <c r="H3" s="377">
        <v>16</v>
      </c>
      <c r="I3" s="377">
        <v>32</v>
      </c>
      <c r="J3" s="377">
        <v>64</v>
      </c>
      <c r="K3" s="377">
        <v>128</v>
      </c>
      <c r="L3" s="377">
        <v>256</v>
      </c>
      <c r="M3" s="377">
        <v>512</v>
      </c>
      <c r="N3" s="377">
        <v>1024</v>
      </c>
      <c r="O3" s="377">
        <v>2048</v>
      </c>
      <c r="P3" s="377">
        <v>4096</v>
      </c>
      <c r="Q3" s="378"/>
    </row>
    <row r="4" spans="1:17" ht="12.75" customHeight="1" x14ac:dyDescent="0.25">
      <c r="A4" s="379">
        <v>507</v>
      </c>
      <c r="B4" s="380">
        <v>20</v>
      </c>
      <c r="C4" s="380" t="s">
        <v>373</v>
      </c>
      <c r="D4" s="380">
        <v>2.5</v>
      </c>
      <c r="E4" s="380">
        <v>0.2</v>
      </c>
      <c r="F4" s="380">
        <v>1</v>
      </c>
      <c r="G4" s="380">
        <v>1.5</v>
      </c>
      <c r="H4" s="380" t="s">
        <v>372</v>
      </c>
      <c r="I4" s="380" t="s">
        <v>372</v>
      </c>
      <c r="J4" s="380">
        <v>0.6</v>
      </c>
      <c r="K4" s="380" t="s">
        <v>372</v>
      </c>
      <c r="L4" s="380" t="s">
        <v>372</v>
      </c>
      <c r="M4" s="380" t="s">
        <v>372</v>
      </c>
      <c r="N4" s="380" t="s">
        <v>372</v>
      </c>
      <c r="O4" s="380" t="s">
        <v>372</v>
      </c>
      <c r="P4" s="380" t="s">
        <v>372</v>
      </c>
      <c r="Q4" s="381">
        <v>5.8</v>
      </c>
    </row>
    <row r="5" spans="1:17" ht="12.75" customHeight="1" x14ac:dyDescent="0.25">
      <c r="A5" s="379" t="s">
        <v>374</v>
      </c>
      <c r="B5" s="380">
        <v>20</v>
      </c>
      <c r="C5" s="380" t="s">
        <v>373</v>
      </c>
      <c r="D5" s="380">
        <v>2.5</v>
      </c>
      <c r="E5" s="380">
        <v>0.2</v>
      </c>
      <c r="F5" s="380" t="s">
        <v>372</v>
      </c>
      <c r="G5" s="380" t="s">
        <v>372</v>
      </c>
      <c r="H5" s="380" t="s">
        <v>372</v>
      </c>
      <c r="I5" s="380" t="s">
        <v>372</v>
      </c>
      <c r="J5" s="380">
        <v>0.6</v>
      </c>
      <c r="K5" s="380" t="s">
        <v>372</v>
      </c>
      <c r="L5" s="380" t="s">
        <v>372</v>
      </c>
      <c r="M5" s="380" t="s">
        <v>372</v>
      </c>
      <c r="N5" s="380" t="s">
        <v>372</v>
      </c>
      <c r="O5" s="380" t="s">
        <v>372</v>
      </c>
      <c r="P5" s="380">
        <v>2.5</v>
      </c>
      <c r="Q5" s="381">
        <v>5.8</v>
      </c>
    </row>
    <row r="6" spans="1:17" ht="12.75" customHeight="1" x14ac:dyDescent="0.25">
      <c r="A6" s="379">
        <v>515</v>
      </c>
      <c r="B6" s="380">
        <v>20</v>
      </c>
      <c r="C6" s="380" t="s">
        <v>373</v>
      </c>
      <c r="D6" s="380">
        <v>2.5</v>
      </c>
      <c r="E6" s="380">
        <v>0.2</v>
      </c>
      <c r="F6" s="380" t="s">
        <v>372</v>
      </c>
      <c r="G6" s="380" t="s">
        <v>372</v>
      </c>
      <c r="H6" s="380">
        <v>1</v>
      </c>
      <c r="I6" s="380">
        <v>1.5</v>
      </c>
      <c r="J6" s="380">
        <v>0.6</v>
      </c>
      <c r="K6" s="380" t="s">
        <v>372</v>
      </c>
      <c r="L6" s="380" t="s">
        <v>372</v>
      </c>
      <c r="M6" s="380" t="s">
        <v>372</v>
      </c>
      <c r="N6" s="380" t="s">
        <v>372</v>
      </c>
      <c r="O6" s="380" t="s">
        <v>372</v>
      </c>
      <c r="P6" s="380" t="s">
        <v>372</v>
      </c>
      <c r="Q6" s="381">
        <v>5.8</v>
      </c>
    </row>
    <row r="7" spans="1:17" ht="12.75" customHeight="1" x14ac:dyDescent="0.25">
      <c r="A7" s="379" t="s">
        <v>375</v>
      </c>
      <c r="B7" s="380">
        <v>20</v>
      </c>
      <c r="C7" s="380" t="s">
        <v>373</v>
      </c>
      <c r="D7" s="380">
        <v>2.5</v>
      </c>
      <c r="E7" s="380">
        <v>0.2</v>
      </c>
      <c r="F7" s="380" t="s">
        <v>372</v>
      </c>
      <c r="G7" s="380" t="s">
        <v>372</v>
      </c>
      <c r="H7" s="380" t="s">
        <v>372</v>
      </c>
      <c r="I7" s="380" t="s">
        <v>372</v>
      </c>
      <c r="J7" s="380">
        <v>0.6</v>
      </c>
      <c r="K7" s="380" t="s">
        <v>372</v>
      </c>
      <c r="L7" s="380" t="s">
        <v>372</v>
      </c>
      <c r="M7" s="380" t="s">
        <v>372</v>
      </c>
      <c r="N7" s="380" t="s">
        <v>372</v>
      </c>
      <c r="O7" s="380" t="s">
        <v>372</v>
      </c>
      <c r="P7" s="380">
        <v>2.5</v>
      </c>
      <c r="Q7" s="381">
        <v>5.8</v>
      </c>
    </row>
    <row r="8" spans="1:17" ht="12.75" customHeight="1" x14ac:dyDescent="0.25">
      <c r="A8" s="379">
        <v>523</v>
      </c>
      <c r="B8" s="380">
        <v>20</v>
      </c>
      <c r="C8" s="380" t="s">
        <v>373</v>
      </c>
      <c r="D8" s="380">
        <v>2.5</v>
      </c>
      <c r="E8" s="380">
        <v>0.2</v>
      </c>
      <c r="F8" s="380" t="s">
        <v>372</v>
      </c>
      <c r="G8" s="380" t="s">
        <v>372</v>
      </c>
      <c r="H8" s="380" t="s">
        <v>372</v>
      </c>
      <c r="I8" s="380" t="s">
        <v>372</v>
      </c>
      <c r="J8" s="380" t="s">
        <v>372</v>
      </c>
      <c r="K8" s="380" t="s">
        <v>372</v>
      </c>
      <c r="L8" s="380" t="s">
        <v>372</v>
      </c>
      <c r="M8" s="380" t="s">
        <v>372</v>
      </c>
      <c r="N8" s="380" t="s">
        <v>372</v>
      </c>
      <c r="O8" s="380" t="s">
        <v>372</v>
      </c>
      <c r="P8" s="380" t="s">
        <v>372</v>
      </c>
      <c r="Q8" s="381">
        <v>2.7</v>
      </c>
    </row>
    <row r="9" spans="1:17" ht="12.75" customHeight="1" x14ac:dyDescent="0.25">
      <c r="A9" s="379">
        <v>531</v>
      </c>
      <c r="B9" s="380">
        <v>20</v>
      </c>
      <c r="C9" s="380" t="s">
        <v>373</v>
      </c>
      <c r="D9" s="380">
        <v>2.5</v>
      </c>
      <c r="E9" s="380">
        <v>2.7</v>
      </c>
      <c r="F9" s="380" t="s">
        <v>372</v>
      </c>
      <c r="G9" s="380" t="s">
        <v>372</v>
      </c>
      <c r="H9" s="380" t="s">
        <v>372</v>
      </c>
      <c r="I9" s="380" t="s">
        <v>372</v>
      </c>
      <c r="J9" s="380" t="s">
        <v>372</v>
      </c>
      <c r="K9" s="380" t="s">
        <v>372</v>
      </c>
      <c r="L9" s="380" t="s">
        <v>372</v>
      </c>
      <c r="M9" s="380" t="s">
        <v>372</v>
      </c>
      <c r="N9" s="380" t="s">
        <v>372</v>
      </c>
      <c r="O9" s="380" t="s">
        <v>372</v>
      </c>
      <c r="P9" s="380" t="s">
        <v>372</v>
      </c>
      <c r="Q9" s="381">
        <v>5.2</v>
      </c>
    </row>
    <row r="10" spans="1:17" ht="12.75" customHeight="1" x14ac:dyDescent="0.25">
      <c r="A10" s="379">
        <v>540</v>
      </c>
      <c r="B10" s="380">
        <v>20</v>
      </c>
      <c r="C10" s="380" t="s">
        <v>373</v>
      </c>
      <c r="D10" s="380">
        <v>2.5</v>
      </c>
      <c r="E10" s="380">
        <v>0.2</v>
      </c>
      <c r="F10" s="380" t="s">
        <v>372</v>
      </c>
      <c r="G10" s="380" t="s">
        <v>372</v>
      </c>
      <c r="H10" s="380" t="s">
        <v>372</v>
      </c>
      <c r="I10" s="380" t="s">
        <v>372</v>
      </c>
      <c r="J10" s="380" t="s">
        <v>372</v>
      </c>
      <c r="K10" s="380">
        <v>2.5</v>
      </c>
      <c r="L10" s="380" t="s">
        <v>372</v>
      </c>
      <c r="M10" s="380" t="s">
        <v>372</v>
      </c>
      <c r="N10" s="380" t="s">
        <v>372</v>
      </c>
      <c r="O10" s="380" t="s">
        <v>372</v>
      </c>
      <c r="P10" s="380" t="s">
        <v>372</v>
      </c>
      <c r="Q10" s="381">
        <v>5.2</v>
      </c>
    </row>
    <row r="11" spans="1:17" ht="12.75" customHeight="1" x14ac:dyDescent="0.25">
      <c r="A11" s="379">
        <v>558</v>
      </c>
      <c r="B11" s="380">
        <v>20</v>
      </c>
      <c r="C11" s="380" t="s">
        <v>373</v>
      </c>
      <c r="D11" s="380">
        <v>2.5</v>
      </c>
      <c r="E11" s="380">
        <v>0.2</v>
      </c>
      <c r="F11" s="380" t="s">
        <v>372</v>
      </c>
      <c r="G11" s="380" t="s">
        <v>372</v>
      </c>
      <c r="H11" s="380" t="s">
        <v>372</v>
      </c>
      <c r="I11" s="380" t="s">
        <v>372</v>
      </c>
      <c r="J11" s="380" t="s">
        <v>372</v>
      </c>
      <c r="K11" s="380" t="s">
        <v>372</v>
      </c>
      <c r="L11" s="380">
        <v>2.5</v>
      </c>
      <c r="M11" s="380" t="s">
        <v>372</v>
      </c>
      <c r="N11" s="380" t="s">
        <v>372</v>
      </c>
      <c r="O11" s="380" t="s">
        <v>372</v>
      </c>
      <c r="P11" s="380" t="s">
        <v>372</v>
      </c>
      <c r="Q11" s="381">
        <v>5.2</v>
      </c>
    </row>
    <row r="12" spans="1:17" ht="12.75" customHeight="1" x14ac:dyDescent="0.25">
      <c r="A12" s="379">
        <v>566</v>
      </c>
      <c r="B12" s="380">
        <v>20</v>
      </c>
      <c r="C12" s="380" t="s">
        <v>373</v>
      </c>
      <c r="D12" s="380">
        <v>2.5</v>
      </c>
      <c r="E12" s="380">
        <v>0.2</v>
      </c>
      <c r="F12" s="380" t="s">
        <v>372</v>
      </c>
      <c r="G12" s="380" t="s">
        <v>372</v>
      </c>
      <c r="H12" s="380" t="s">
        <v>372</v>
      </c>
      <c r="I12" s="380">
        <v>1.5</v>
      </c>
      <c r="J12" s="380">
        <v>0.3</v>
      </c>
      <c r="K12" s="380" t="s">
        <v>372</v>
      </c>
      <c r="L12" s="380" t="s">
        <v>372</v>
      </c>
      <c r="M12" s="380" t="s">
        <v>372</v>
      </c>
      <c r="N12" s="380" t="s">
        <v>372</v>
      </c>
      <c r="O12" s="380" t="s">
        <v>372</v>
      </c>
      <c r="P12" s="380" t="s">
        <v>372</v>
      </c>
      <c r="Q12" s="381">
        <v>4.5</v>
      </c>
    </row>
    <row r="13" spans="1:17" ht="12.75" customHeight="1" x14ac:dyDescent="0.25">
      <c r="A13" s="379" t="s">
        <v>376</v>
      </c>
      <c r="B13" s="380">
        <v>20</v>
      </c>
      <c r="C13" s="380" t="s">
        <v>373</v>
      </c>
      <c r="D13" s="380">
        <v>2.5</v>
      </c>
      <c r="E13" s="380">
        <v>0.2</v>
      </c>
      <c r="F13" s="380" t="s">
        <v>372</v>
      </c>
      <c r="G13" s="380" t="s">
        <v>372</v>
      </c>
      <c r="H13" s="380" t="s">
        <v>372</v>
      </c>
      <c r="I13" s="380" t="s">
        <v>372</v>
      </c>
      <c r="J13" s="380">
        <v>0.3</v>
      </c>
      <c r="K13" s="380" t="s">
        <v>372</v>
      </c>
      <c r="L13" s="380" t="s">
        <v>372</v>
      </c>
      <c r="M13" s="380" t="s">
        <v>372</v>
      </c>
      <c r="N13" s="380" t="s">
        <v>372</v>
      </c>
      <c r="O13" s="380" t="s">
        <v>372</v>
      </c>
      <c r="P13" s="380">
        <v>2.5</v>
      </c>
      <c r="Q13" s="381">
        <v>5.5</v>
      </c>
    </row>
    <row r="14" spans="1:17" ht="12.75" customHeight="1" x14ac:dyDescent="0.25">
      <c r="A14" s="379">
        <v>574</v>
      </c>
      <c r="B14" s="380">
        <v>20</v>
      </c>
      <c r="C14" s="380" t="s">
        <v>373</v>
      </c>
      <c r="D14" s="380">
        <v>2.5</v>
      </c>
      <c r="E14" s="380">
        <v>0.2</v>
      </c>
      <c r="F14" s="380" t="s">
        <v>372</v>
      </c>
      <c r="G14" s="380" t="s">
        <v>372</v>
      </c>
      <c r="H14" s="380" t="s">
        <v>372</v>
      </c>
      <c r="I14" s="380">
        <v>1.5</v>
      </c>
      <c r="J14" s="380">
        <v>0.3</v>
      </c>
      <c r="K14" s="380" t="s">
        <v>372</v>
      </c>
      <c r="L14" s="380" t="s">
        <v>372</v>
      </c>
      <c r="M14" s="380" t="s">
        <v>372</v>
      </c>
      <c r="N14" s="380" t="s">
        <v>372</v>
      </c>
      <c r="O14" s="380" t="s">
        <v>372</v>
      </c>
      <c r="P14" s="380" t="s">
        <v>372</v>
      </c>
      <c r="Q14" s="381">
        <v>4.5</v>
      </c>
    </row>
    <row r="15" spans="1:17" ht="12.75" customHeight="1" x14ac:dyDescent="0.25">
      <c r="A15" s="379" t="s">
        <v>377</v>
      </c>
      <c r="B15" s="380">
        <v>20</v>
      </c>
      <c r="C15" s="380" t="s">
        <v>373</v>
      </c>
      <c r="D15" s="380">
        <v>2.5</v>
      </c>
      <c r="E15" s="380">
        <v>0.2</v>
      </c>
      <c r="F15" s="380" t="s">
        <v>372</v>
      </c>
      <c r="G15" s="380" t="s">
        <v>372</v>
      </c>
      <c r="H15" s="380" t="s">
        <v>372</v>
      </c>
      <c r="I15" s="380" t="s">
        <v>372</v>
      </c>
      <c r="J15" s="380">
        <v>0.3</v>
      </c>
      <c r="K15" s="380" t="s">
        <v>372</v>
      </c>
      <c r="L15" s="380" t="s">
        <v>372</v>
      </c>
      <c r="M15" s="380" t="s">
        <v>372</v>
      </c>
      <c r="N15" s="380" t="s">
        <v>372</v>
      </c>
      <c r="O15" s="380" t="s">
        <v>372</v>
      </c>
      <c r="P15" s="380">
        <v>2.5</v>
      </c>
      <c r="Q15" s="381">
        <v>5.5</v>
      </c>
    </row>
    <row r="16" spans="1:17" ht="12.75" customHeight="1" x14ac:dyDescent="0.25">
      <c r="A16" s="379">
        <v>582</v>
      </c>
      <c r="B16" s="380">
        <v>20</v>
      </c>
      <c r="C16" s="380" t="s">
        <v>373</v>
      </c>
      <c r="D16" s="380" t="s">
        <v>372</v>
      </c>
      <c r="E16" s="380" t="s">
        <v>372</v>
      </c>
      <c r="F16" s="380" t="s">
        <v>372</v>
      </c>
      <c r="G16" s="380" t="s">
        <v>372</v>
      </c>
      <c r="H16" s="380" t="s">
        <v>372</v>
      </c>
      <c r="I16" s="380" t="s">
        <v>372</v>
      </c>
      <c r="J16" s="380" t="s">
        <v>372</v>
      </c>
      <c r="K16" s="380" t="s">
        <v>372</v>
      </c>
      <c r="L16" s="380" t="s">
        <v>372</v>
      </c>
      <c r="M16" s="380" t="s">
        <v>372</v>
      </c>
      <c r="N16" s="380" t="s">
        <v>372</v>
      </c>
      <c r="O16" s="380" t="s">
        <v>372</v>
      </c>
      <c r="P16" s="380" t="s">
        <v>372</v>
      </c>
      <c r="Q16" s="381" t="s">
        <v>372</v>
      </c>
    </row>
    <row r="17" spans="1:17" ht="12.75" customHeight="1" x14ac:dyDescent="0.25">
      <c r="A17" s="379">
        <v>590</v>
      </c>
      <c r="B17" s="380">
        <v>20</v>
      </c>
      <c r="C17" s="380" t="s">
        <v>373</v>
      </c>
      <c r="D17" s="380">
        <v>2.5</v>
      </c>
      <c r="E17" s="380" t="s">
        <v>372</v>
      </c>
      <c r="F17" s="380" t="s">
        <v>372</v>
      </c>
      <c r="G17" s="380" t="s">
        <v>372</v>
      </c>
      <c r="H17" s="380" t="s">
        <v>372</v>
      </c>
      <c r="I17" s="380" t="s">
        <v>372</v>
      </c>
      <c r="J17" s="380" t="s">
        <v>372</v>
      </c>
      <c r="K17" s="380" t="s">
        <v>372</v>
      </c>
      <c r="L17" s="380" t="s">
        <v>372</v>
      </c>
      <c r="M17" s="380" t="s">
        <v>372</v>
      </c>
      <c r="N17" s="380" t="s">
        <v>372</v>
      </c>
      <c r="O17" s="380" t="s">
        <v>372</v>
      </c>
      <c r="P17" s="380" t="s">
        <v>372</v>
      </c>
      <c r="Q17" s="381">
        <v>2.5</v>
      </c>
    </row>
    <row r="18" spans="1:17" ht="12.75" customHeight="1" x14ac:dyDescent="0.25">
      <c r="A18" s="379">
        <v>604</v>
      </c>
      <c r="B18" s="380" t="s">
        <v>372</v>
      </c>
      <c r="C18" s="380" t="s">
        <v>372</v>
      </c>
      <c r="D18" s="380">
        <v>2.5</v>
      </c>
      <c r="E18" s="380">
        <v>0.2</v>
      </c>
      <c r="F18" s="380" t="s">
        <v>372</v>
      </c>
      <c r="G18" s="380" t="s">
        <v>372</v>
      </c>
      <c r="H18" s="380" t="s">
        <v>372</v>
      </c>
      <c r="I18" s="380" t="s">
        <v>372</v>
      </c>
      <c r="J18" s="380" t="s">
        <v>372</v>
      </c>
      <c r="K18" s="380" t="s">
        <v>372</v>
      </c>
      <c r="L18" s="380" t="s">
        <v>372</v>
      </c>
      <c r="M18" s="380" t="s">
        <v>372</v>
      </c>
      <c r="N18" s="380" t="s">
        <v>372</v>
      </c>
      <c r="O18" s="380" t="s">
        <v>372</v>
      </c>
      <c r="P18" s="380" t="s">
        <v>372</v>
      </c>
      <c r="Q18" s="381">
        <v>2.7</v>
      </c>
    </row>
    <row r="19" spans="1:17" ht="12.75" customHeight="1" x14ac:dyDescent="0.25">
      <c r="A19" s="379">
        <v>612</v>
      </c>
      <c r="B19" s="380">
        <v>20</v>
      </c>
      <c r="C19" s="380" t="s">
        <v>373</v>
      </c>
      <c r="D19" s="380">
        <v>2.5</v>
      </c>
      <c r="E19" s="380">
        <v>0.2</v>
      </c>
      <c r="F19" s="380" t="s">
        <v>372</v>
      </c>
      <c r="G19" s="380" t="s">
        <v>372</v>
      </c>
      <c r="H19" s="380" t="s">
        <v>372</v>
      </c>
      <c r="I19" s="380" t="s">
        <v>372</v>
      </c>
      <c r="J19" s="380">
        <v>0.6</v>
      </c>
      <c r="K19" s="380" t="s">
        <v>372</v>
      </c>
      <c r="L19" s="380" t="s">
        <v>372</v>
      </c>
      <c r="M19" s="380" t="s">
        <v>372</v>
      </c>
      <c r="N19" s="380">
        <v>1.5</v>
      </c>
      <c r="O19" s="380">
        <v>1</v>
      </c>
      <c r="P19" s="380" t="s">
        <v>372</v>
      </c>
      <c r="Q19" s="381">
        <v>5.8</v>
      </c>
    </row>
    <row r="20" spans="1:17" ht="12.75" customHeight="1" x14ac:dyDescent="0.25">
      <c r="A20" s="379" t="s">
        <v>378</v>
      </c>
      <c r="B20" s="380">
        <v>20</v>
      </c>
      <c r="C20" s="380" t="s">
        <v>373</v>
      </c>
      <c r="D20" s="380">
        <v>2.5</v>
      </c>
      <c r="E20" s="380">
        <v>0.2</v>
      </c>
      <c r="F20" s="380" t="s">
        <v>372</v>
      </c>
      <c r="G20" s="380" t="s">
        <v>372</v>
      </c>
      <c r="H20" s="380" t="s">
        <v>372</v>
      </c>
      <c r="I20" s="380" t="s">
        <v>372</v>
      </c>
      <c r="J20" s="380">
        <v>0.6</v>
      </c>
      <c r="K20" s="380" t="s">
        <v>372</v>
      </c>
      <c r="L20" s="380" t="s">
        <v>372</v>
      </c>
      <c r="M20" s="380" t="s">
        <v>372</v>
      </c>
      <c r="N20" s="380" t="s">
        <v>372</v>
      </c>
      <c r="O20" s="380" t="s">
        <v>372</v>
      </c>
      <c r="P20" s="380">
        <v>2.5</v>
      </c>
      <c r="Q20" s="381">
        <v>5.8</v>
      </c>
    </row>
    <row r="21" spans="1:17" ht="12.75" customHeight="1" x14ac:dyDescent="0.25">
      <c r="A21" s="379">
        <v>620</v>
      </c>
      <c r="B21" s="380">
        <v>20</v>
      </c>
      <c r="C21" s="380" t="s">
        <v>372</v>
      </c>
      <c r="D21" s="380" t="s">
        <v>372</v>
      </c>
      <c r="E21" s="380" t="s">
        <v>372</v>
      </c>
      <c r="F21" s="380" t="s">
        <v>372</v>
      </c>
      <c r="G21" s="380" t="s">
        <v>372</v>
      </c>
      <c r="H21" s="380" t="s">
        <v>372</v>
      </c>
      <c r="I21" s="380" t="s">
        <v>372</v>
      </c>
      <c r="J21" s="380" t="s">
        <v>372</v>
      </c>
      <c r="K21" s="380" t="s">
        <v>372</v>
      </c>
      <c r="L21" s="380" t="s">
        <v>372</v>
      </c>
      <c r="M21" s="380" t="s">
        <v>372</v>
      </c>
      <c r="N21" s="380">
        <v>1.5</v>
      </c>
      <c r="O21" s="380">
        <v>1</v>
      </c>
      <c r="P21" s="380" t="s">
        <v>372</v>
      </c>
      <c r="Q21" s="381">
        <v>2.5</v>
      </c>
    </row>
    <row r="22" spans="1:17" ht="12.75" customHeight="1" x14ac:dyDescent="0.25">
      <c r="A22" s="379">
        <v>639</v>
      </c>
      <c r="B22" s="380" t="s">
        <v>372</v>
      </c>
      <c r="C22" s="380" t="s">
        <v>372</v>
      </c>
      <c r="D22" s="380" t="s">
        <v>372</v>
      </c>
      <c r="E22" s="380" t="s">
        <v>372</v>
      </c>
      <c r="F22" s="380" t="s">
        <v>372</v>
      </c>
      <c r="G22" s="380" t="s">
        <v>372</v>
      </c>
      <c r="H22" s="380" t="s">
        <v>372</v>
      </c>
      <c r="I22" s="380" t="s">
        <v>372</v>
      </c>
      <c r="J22" s="380" t="s">
        <v>372</v>
      </c>
      <c r="K22" s="380" t="s">
        <v>372</v>
      </c>
      <c r="L22" s="380" t="s">
        <v>372</v>
      </c>
      <c r="M22" s="380" t="s">
        <v>372</v>
      </c>
      <c r="N22" s="380" t="s">
        <v>372</v>
      </c>
      <c r="O22" s="380" t="s">
        <v>372</v>
      </c>
      <c r="P22" s="380" t="s">
        <v>372</v>
      </c>
      <c r="Q22" s="381" t="s">
        <v>372</v>
      </c>
    </row>
    <row r="23" spans="1:17" ht="12.75" customHeight="1" x14ac:dyDescent="0.25">
      <c r="A23" s="379">
        <v>647</v>
      </c>
      <c r="B23" s="380" t="s">
        <v>372</v>
      </c>
      <c r="C23" s="380" t="s">
        <v>372</v>
      </c>
      <c r="D23" s="380">
        <v>2.5</v>
      </c>
      <c r="E23" s="380">
        <v>0.2</v>
      </c>
      <c r="F23" s="380" t="s">
        <v>372</v>
      </c>
      <c r="G23" s="380" t="s">
        <v>372</v>
      </c>
      <c r="H23" s="380" t="s">
        <v>372</v>
      </c>
      <c r="I23" s="380">
        <v>1.5</v>
      </c>
      <c r="J23" s="380">
        <v>0.3</v>
      </c>
      <c r="K23" s="380" t="s">
        <v>372</v>
      </c>
      <c r="L23" s="380" t="s">
        <v>372</v>
      </c>
      <c r="M23" s="380" t="s">
        <v>372</v>
      </c>
      <c r="N23" s="380" t="s">
        <v>372</v>
      </c>
      <c r="O23" s="380" t="s">
        <v>372</v>
      </c>
      <c r="P23" s="380" t="s">
        <v>372</v>
      </c>
      <c r="Q23" s="381">
        <v>4.5</v>
      </c>
    </row>
    <row r="24" spans="1:17" ht="12.75" customHeight="1" x14ac:dyDescent="0.25">
      <c r="A24" s="379">
        <v>655</v>
      </c>
      <c r="B24" s="380">
        <v>20</v>
      </c>
      <c r="C24" s="380" t="s">
        <v>373</v>
      </c>
      <c r="D24" s="380">
        <v>2.5</v>
      </c>
      <c r="E24" s="380" t="s">
        <v>372</v>
      </c>
      <c r="F24" s="380" t="s">
        <v>372</v>
      </c>
      <c r="G24" s="380" t="s">
        <v>372</v>
      </c>
      <c r="H24" s="380" t="s">
        <v>372</v>
      </c>
      <c r="I24" s="380" t="s">
        <v>372</v>
      </c>
      <c r="J24" s="380" t="s">
        <v>372</v>
      </c>
      <c r="K24" s="380" t="s">
        <v>372</v>
      </c>
      <c r="L24" s="380" t="s">
        <v>372</v>
      </c>
      <c r="M24" s="380" t="s">
        <v>372</v>
      </c>
      <c r="N24" s="380" t="s">
        <v>372</v>
      </c>
      <c r="O24" s="380" t="s">
        <v>372</v>
      </c>
      <c r="P24" s="380" t="s">
        <v>372</v>
      </c>
      <c r="Q24" s="381">
        <v>2.5</v>
      </c>
    </row>
    <row r="25" spans="1:17" ht="12.75" customHeight="1" x14ac:dyDescent="0.25">
      <c r="A25" s="379">
        <v>680</v>
      </c>
      <c r="B25" s="380">
        <v>20</v>
      </c>
      <c r="C25" s="380" t="s">
        <v>373</v>
      </c>
      <c r="D25" s="380">
        <v>2.5</v>
      </c>
      <c r="E25" s="380">
        <v>0.2</v>
      </c>
      <c r="F25" s="380" t="s">
        <v>372</v>
      </c>
      <c r="G25" s="380" t="s">
        <v>372</v>
      </c>
      <c r="H25" s="380" t="s">
        <v>372</v>
      </c>
      <c r="I25" s="380" t="s">
        <v>372</v>
      </c>
      <c r="J25" s="380" t="s">
        <v>372</v>
      </c>
      <c r="K25" s="380">
        <v>2.5</v>
      </c>
      <c r="L25" s="380" t="s">
        <v>372</v>
      </c>
      <c r="M25" s="380" t="s">
        <v>372</v>
      </c>
      <c r="N25" s="380" t="s">
        <v>372</v>
      </c>
      <c r="O25" s="380" t="s">
        <v>372</v>
      </c>
      <c r="P25" s="380" t="s">
        <v>372</v>
      </c>
      <c r="Q25" s="381">
        <v>5.2</v>
      </c>
    </row>
    <row r="26" spans="1:17" ht="12.75" customHeight="1" x14ac:dyDescent="0.25">
      <c r="A26" s="379">
        <v>736</v>
      </c>
      <c r="B26" s="380">
        <v>22.5</v>
      </c>
      <c r="C26" s="380" t="s">
        <v>373</v>
      </c>
      <c r="D26" s="380">
        <v>2.5</v>
      </c>
      <c r="E26" s="380">
        <v>0.2</v>
      </c>
      <c r="F26" s="380" t="s">
        <v>372</v>
      </c>
      <c r="G26" s="380" t="s">
        <v>372</v>
      </c>
      <c r="H26" s="380" t="s">
        <v>372</v>
      </c>
      <c r="I26" s="380" t="s">
        <v>372</v>
      </c>
      <c r="J26" s="380" t="s">
        <v>372</v>
      </c>
      <c r="K26" s="380" t="s">
        <v>372</v>
      </c>
      <c r="L26" s="380" t="s">
        <v>372</v>
      </c>
      <c r="M26" s="380" t="s">
        <v>372</v>
      </c>
      <c r="N26" s="380" t="s">
        <v>372</v>
      </c>
      <c r="O26" s="380" t="s">
        <v>372</v>
      </c>
      <c r="P26" s="380" t="s">
        <v>372</v>
      </c>
      <c r="Q26" s="381">
        <v>2.7</v>
      </c>
    </row>
    <row r="27" spans="1:17" ht="12.75" customHeight="1" x14ac:dyDescent="0.25">
      <c r="A27" s="379" t="s">
        <v>379</v>
      </c>
      <c r="B27" s="380">
        <v>2</v>
      </c>
      <c r="C27" s="380">
        <v>0.1</v>
      </c>
      <c r="D27" s="380" t="s">
        <v>372</v>
      </c>
      <c r="E27" s="380" t="s">
        <v>372</v>
      </c>
      <c r="F27" s="380" t="s">
        <v>372</v>
      </c>
      <c r="G27" s="380" t="s">
        <v>372</v>
      </c>
      <c r="H27" s="380" t="s">
        <v>372</v>
      </c>
      <c r="I27" s="380" t="s">
        <v>372</v>
      </c>
      <c r="J27" s="380" t="s">
        <v>372</v>
      </c>
      <c r="K27" s="380" t="s">
        <v>372</v>
      </c>
      <c r="L27" s="380" t="s">
        <v>372</v>
      </c>
      <c r="M27" s="380">
        <v>0.2</v>
      </c>
      <c r="N27" s="380" t="s">
        <v>372</v>
      </c>
      <c r="O27" s="380" t="s">
        <v>372</v>
      </c>
      <c r="P27" s="380" t="s">
        <v>372</v>
      </c>
      <c r="Q27" s="381">
        <v>0.2</v>
      </c>
    </row>
    <row r="28" spans="1:17" ht="12.75" customHeight="1" x14ac:dyDescent="0.25">
      <c r="A28" s="379" t="s">
        <v>380</v>
      </c>
      <c r="B28" s="380">
        <v>2</v>
      </c>
      <c r="C28" s="380">
        <v>0.1</v>
      </c>
      <c r="D28" s="380" t="s">
        <v>372</v>
      </c>
      <c r="E28" s="380" t="s">
        <v>372</v>
      </c>
      <c r="F28" s="380" t="s">
        <v>372</v>
      </c>
      <c r="G28" s="380" t="e">
        <f>#REF!</f>
        <v>#REF!</v>
      </c>
      <c r="H28" s="380" t="s">
        <v>372</v>
      </c>
      <c r="I28" s="380" t="s">
        <v>372</v>
      </c>
      <c r="J28" s="380" t="s">
        <v>372</v>
      </c>
      <c r="K28" s="380" t="s">
        <v>372</v>
      </c>
      <c r="L28" s="380" t="s">
        <v>372</v>
      </c>
      <c r="M28" s="380">
        <v>0.2</v>
      </c>
      <c r="N28" s="380" t="s">
        <v>372</v>
      </c>
      <c r="O28" s="380" t="s">
        <v>372</v>
      </c>
      <c r="P28" s="380" t="s">
        <v>372</v>
      </c>
      <c r="Q28" s="381">
        <v>0.2</v>
      </c>
    </row>
    <row r="29" spans="1:17" ht="12.75" customHeight="1" x14ac:dyDescent="0.25">
      <c r="A29" s="379" t="s">
        <v>381</v>
      </c>
      <c r="B29" s="380">
        <v>2.5</v>
      </c>
      <c r="C29" s="380">
        <v>0.1</v>
      </c>
      <c r="D29" s="380" t="s">
        <v>372</v>
      </c>
      <c r="E29" s="380" t="s">
        <v>372</v>
      </c>
      <c r="F29" s="380" t="s">
        <v>372</v>
      </c>
      <c r="G29" s="380" t="s">
        <v>372</v>
      </c>
      <c r="H29" s="380" t="s">
        <v>372</v>
      </c>
      <c r="I29" s="380" t="s">
        <v>372</v>
      </c>
      <c r="J29" s="380" t="s">
        <v>372</v>
      </c>
      <c r="K29" s="380" t="s">
        <v>372</v>
      </c>
      <c r="L29" s="380" t="s">
        <v>372</v>
      </c>
      <c r="M29" s="380">
        <v>0.25</v>
      </c>
      <c r="N29" s="380" t="s">
        <v>372</v>
      </c>
      <c r="O29" s="380" t="s">
        <v>372</v>
      </c>
      <c r="P29" s="380" t="s">
        <v>372</v>
      </c>
      <c r="Q29" s="381">
        <v>0.25</v>
      </c>
    </row>
    <row r="30" spans="1:17" ht="12.75" customHeight="1" x14ac:dyDescent="0.25">
      <c r="A30" s="379" t="s">
        <v>382</v>
      </c>
      <c r="B30" s="380">
        <v>2.5</v>
      </c>
      <c r="C30" s="380">
        <v>0.1</v>
      </c>
      <c r="D30" s="380" t="s">
        <v>372</v>
      </c>
      <c r="E30" s="380" t="s">
        <v>372</v>
      </c>
      <c r="F30" s="380" t="s">
        <v>372</v>
      </c>
      <c r="G30" s="380" t="s">
        <v>372</v>
      </c>
      <c r="H30" s="380" t="s">
        <v>372</v>
      </c>
      <c r="I30" s="380" t="s">
        <v>372</v>
      </c>
      <c r="J30" s="380" t="s">
        <v>372</v>
      </c>
      <c r="K30" s="380" t="s">
        <v>372</v>
      </c>
      <c r="L30" s="380" t="s">
        <v>372</v>
      </c>
      <c r="M30" s="380">
        <v>0.25</v>
      </c>
      <c r="N30" s="380" t="s">
        <v>372</v>
      </c>
      <c r="O30" s="380" t="s">
        <v>372</v>
      </c>
      <c r="P30" s="380" t="s">
        <v>372</v>
      </c>
      <c r="Q30" s="381">
        <v>0.25</v>
      </c>
    </row>
    <row r="31" spans="1:17" ht="12.75" customHeight="1" x14ac:dyDescent="0.25">
      <c r="A31" s="379">
        <v>779</v>
      </c>
      <c r="B31" s="380">
        <v>5</v>
      </c>
      <c r="C31" s="380" t="s">
        <v>372</v>
      </c>
      <c r="D31" s="380" t="s">
        <v>372</v>
      </c>
      <c r="E31" s="380" t="s">
        <v>372</v>
      </c>
      <c r="F31" s="380" t="s">
        <v>372</v>
      </c>
      <c r="G31" s="380" t="s">
        <v>372</v>
      </c>
      <c r="H31" s="380" t="s">
        <v>372</v>
      </c>
      <c r="I31" s="380" t="s">
        <v>372</v>
      </c>
      <c r="J31" s="380" t="s">
        <v>372</v>
      </c>
      <c r="K31" s="380" t="s">
        <v>372</v>
      </c>
      <c r="L31" s="380" t="s">
        <v>372</v>
      </c>
      <c r="M31" s="380" t="s">
        <v>372</v>
      </c>
      <c r="N31" s="380" t="s">
        <v>372</v>
      </c>
      <c r="O31" s="380" t="s">
        <v>372</v>
      </c>
      <c r="P31" s="380" t="s">
        <v>372</v>
      </c>
      <c r="Q31" s="381" t="s">
        <v>372</v>
      </c>
    </row>
    <row r="32" spans="1:17" ht="12.75" customHeight="1" x14ac:dyDescent="0.25">
      <c r="A32" s="379">
        <v>787</v>
      </c>
      <c r="B32" s="380">
        <v>20</v>
      </c>
      <c r="C32" s="380" t="s">
        <v>373</v>
      </c>
      <c r="D32" s="380">
        <v>2.5</v>
      </c>
      <c r="E32" s="380">
        <v>0.2</v>
      </c>
      <c r="F32" s="380" t="s">
        <v>372</v>
      </c>
      <c r="G32" s="380" t="s">
        <v>372</v>
      </c>
      <c r="H32" s="380" t="s">
        <v>372</v>
      </c>
      <c r="I32" s="380" t="s">
        <v>372</v>
      </c>
      <c r="J32" s="380" t="s">
        <v>372</v>
      </c>
      <c r="K32" s="380" t="s">
        <v>372</v>
      </c>
      <c r="L32" s="380" t="s">
        <v>372</v>
      </c>
      <c r="M32" s="380">
        <v>2.5</v>
      </c>
      <c r="N32" s="380" t="s">
        <v>372</v>
      </c>
      <c r="O32" s="380" t="s">
        <v>372</v>
      </c>
      <c r="P32" s="380" t="s">
        <v>372</v>
      </c>
      <c r="Q32" s="381">
        <v>5.2</v>
      </c>
    </row>
    <row r="33" spans="1:17" ht="12.75" customHeight="1" x14ac:dyDescent="0.25">
      <c r="A33" s="379" t="s">
        <v>383</v>
      </c>
      <c r="B33" s="380">
        <v>20</v>
      </c>
      <c r="C33" s="380" t="s">
        <v>373</v>
      </c>
      <c r="D33" s="380">
        <v>2.5</v>
      </c>
      <c r="E33" s="380">
        <v>0.2</v>
      </c>
      <c r="F33" s="380" t="s">
        <v>372</v>
      </c>
      <c r="G33" s="380" t="s">
        <v>372</v>
      </c>
      <c r="H33" s="380" t="s">
        <v>372</v>
      </c>
      <c r="I33" s="380" t="s">
        <v>372</v>
      </c>
      <c r="J33" s="380" t="s">
        <v>372</v>
      </c>
      <c r="K33" s="380" t="s">
        <v>372</v>
      </c>
      <c r="L33" s="380" t="s">
        <v>372</v>
      </c>
      <c r="M33" s="380" t="s">
        <v>372</v>
      </c>
      <c r="N33" s="380" t="s">
        <v>372</v>
      </c>
      <c r="O33" s="380" t="s">
        <v>372</v>
      </c>
      <c r="P33" s="380">
        <v>2.5</v>
      </c>
      <c r="Q33" s="381">
        <v>5.2</v>
      </c>
    </row>
    <row r="34" spans="1:17" ht="12.75" customHeight="1" x14ac:dyDescent="0.25">
      <c r="A34" s="379" t="s">
        <v>384</v>
      </c>
      <c r="B34" s="380">
        <v>20</v>
      </c>
      <c r="C34" s="380" t="s">
        <v>373</v>
      </c>
      <c r="D34" s="380">
        <v>2.5</v>
      </c>
      <c r="E34" s="380">
        <v>2.7</v>
      </c>
      <c r="F34" s="380" t="s">
        <v>372</v>
      </c>
      <c r="G34" s="380" t="s">
        <v>372</v>
      </c>
      <c r="H34" s="380" t="s">
        <v>372</v>
      </c>
      <c r="I34" s="380" t="s">
        <v>372</v>
      </c>
      <c r="J34" s="380" t="s">
        <v>372</v>
      </c>
      <c r="K34" s="380" t="s">
        <v>372</v>
      </c>
      <c r="L34" s="380" t="s">
        <v>372</v>
      </c>
      <c r="M34" s="380" t="s">
        <v>372</v>
      </c>
      <c r="N34" s="380" t="s">
        <v>372</v>
      </c>
      <c r="O34" s="380" t="s">
        <v>372</v>
      </c>
      <c r="P34" s="380">
        <v>2.5</v>
      </c>
      <c r="Q34" s="381">
        <v>7.7</v>
      </c>
    </row>
    <row r="35" spans="1:17" ht="12.75" customHeight="1" x14ac:dyDescent="0.25">
      <c r="A35" s="379">
        <v>825</v>
      </c>
      <c r="B35" s="380" t="s">
        <v>372</v>
      </c>
      <c r="C35" s="380" t="s">
        <v>372</v>
      </c>
      <c r="D35" s="380">
        <v>2.5</v>
      </c>
      <c r="E35" s="380">
        <v>2.7</v>
      </c>
      <c r="F35" s="380" t="s">
        <v>372</v>
      </c>
      <c r="G35" s="380" t="s">
        <v>372</v>
      </c>
      <c r="H35" s="380" t="s">
        <v>372</v>
      </c>
      <c r="I35" s="380" t="s">
        <v>372</v>
      </c>
      <c r="J35" s="380" t="s">
        <v>372</v>
      </c>
      <c r="K35" s="380" t="s">
        <v>372</v>
      </c>
      <c r="L35" s="380" t="s">
        <v>372</v>
      </c>
      <c r="M35" s="380" t="s">
        <v>372</v>
      </c>
      <c r="N35" s="380" t="s">
        <v>372</v>
      </c>
      <c r="O35" s="380" t="s">
        <v>372</v>
      </c>
      <c r="P35" s="380" t="s">
        <v>372</v>
      </c>
      <c r="Q35" s="381">
        <v>5.2</v>
      </c>
    </row>
    <row r="36" spans="1:17" ht="12.75" customHeight="1" x14ac:dyDescent="0.25">
      <c r="A36" s="379">
        <v>833</v>
      </c>
      <c r="B36" s="380" t="s">
        <v>372</v>
      </c>
      <c r="C36" s="380" t="s">
        <v>372</v>
      </c>
      <c r="D36" s="380">
        <v>2.5</v>
      </c>
      <c r="E36" s="380">
        <v>0.2</v>
      </c>
      <c r="F36" s="380">
        <v>1</v>
      </c>
      <c r="G36" s="380">
        <v>1.5</v>
      </c>
      <c r="H36" s="380" t="s">
        <v>372</v>
      </c>
      <c r="I36" s="380" t="s">
        <v>372</v>
      </c>
      <c r="J36" s="380">
        <v>0.6</v>
      </c>
      <c r="K36" s="380" t="s">
        <v>372</v>
      </c>
      <c r="L36" s="380" t="s">
        <v>372</v>
      </c>
      <c r="M36" s="380" t="s">
        <v>372</v>
      </c>
      <c r="N36" s="380" t="s">
        <v>372</v>
      </c>
      <c r="O36" s="380" t="s">
        <v>372</v>
      </c>
      <c r="P36" s="380" t="s">
        <v>372</v>
      </c>
      <c r="Q36" s="381">
        <v>5.8</v>
      </c>
    </row>
    <row r="37" spans="1:17" ht="12.75" customHeight="1" x14ac:dyDescent="0.25">
      <c r="A37" s="382">
        <v>876</v>
      </c>
      <c r="B37" s="383">
        <v>20</v>
      </c>
      <c r="C37" s="383" t="s">
        <v>373</v>
      </c>
      <c r="D37" s="383" t="s">
        <v>372</v>
      </c>
      <c r="E37" s="383" t="s">
        <v>372</v>
      </c>
      <c r="F37" s="383" t="s">
        <v>372</v>
      </c>
      <c r="G37" s="383" t="s">
        <v>372</v>
      </c>
      <c r="H37" s="383" t="s">
        <v>372</v>
      </c>
      <c r="I37" s="383" t="s">
        <v>372</v>
      </c>
      <c r="J37" s="383" t="s">
        <v>372</v>
      </c>
      <c r="K37" s="383" t="s">
        <v>372</v>
      </c>
      <c r="L37" s="383" t="s">
        <v>372</v>
      </c>
      <c r="M37" s="383" t="s">
        <v>372</v>
      </c>
      <c r="N37" s="383" t="s">
        <v>372</v>
      </c>
      <c r="O37" s="383" t="s">
        <v>372</v>
      </c>
      <c r="P37" s="383" t="s">
        <v>372</v>
      </c>
      <c r="Q37" s="384" t="s">
        <v>372</v>
      </c>
    </row>
    <row r="38" spans="1:17" ht="12.75" customHeight="1" x14ac:dyDescent="0.25">
      <c r="A38" s="385"/>
    </row>
    <row r="39" spans="1:17" ht="12.75" customHeight="1" x14ac:dyDescent="0.25">
      <c r="A39" s="385"/>
    </row>
    <row r="40" spans="1:17" ht="12.75" customHeight="1" x14ac:dyDescent="0.25">
      <c r="A40" s="386" t="s">
        <v>385</v>
      </c>
      <c r="B40" s="385"/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</row>
    <row r="41" spans="1:17" ht="12.75" customHeight="1" x14ac:dyDescent="0.25"/>
    <row r="42" spans="1:17" ht="12.75" customHeight="1" x14ac:dyDescent="0.25"/>
    <row r="43" spans="1:17" ht="12.75" customHeight="1" x14ac:dyDescent="0.25"/>
    <row r="44" spans="1:17" ht="12.75" customHeight="1" x14ac:dyDescent="0.25"/>
    <row r="45" spans="1:17" ht="12.75" customHeight="1" x14ac:dyDescent="0.25"/>
    <row r="46" spans="1:17" ht="12.75" customHeight="1" x14ac:dyDescent="0.25"/>
    <row r="47" spans="1:17" ht="12.75" customHeight="1" x14ac:dyDescent="0.25"/>
    <row r="48" spans="1:17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1:Q1"/>
  </mergeCells>
  <hyperlinks>
    <hyperlink ref="A40" r:id="rId1" xr:uid="{00000000-0004-0000-0600-000000000000}"/>
  </hyperlinks>
  <pageMargins left="0.51180555555555496" right="0.51180555555555496" top="0.78749999999999998" bottom="0.78749999999999998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</vt:i4>
      </vt:variant>
    </vt:vector>
  </HeadingPairs>
  <TitlesOfParts>
    <vt:vector size="10" baseType="lpstr">
      <vt:lpstr>Posto Diurno</vt:lpstr>
      <vt:lpstr>Posto Noturno</vt:lpstr>
      <vt:lpstr>Aux submod 2.3 -BENEFICIOS</vt:lpstr>
      <vt:lpstr>Aux mod 3- INSUMOS</vt:lpstr>
      <vt:lpstr>Vlr Total Anual</vt:lpstr>
      <vt:lpstr> IMPRESSÃO </vt:lpstr>
      <vt:lpstr>TABELA FPAS</vt:lpstr>
      <vt:lpstr>' IMPRESSÃO '!Print_Area_0</vt:lpstr>
      <vt:lpstr>'Posto Diurno'!Print_Area_0</vt:lpstr>
      <vt:lpstr>'Posto Noturno'!Print_Area_0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juliana barbara</cp:lastModifiedBy>
  <cp:lastPrinted>2026-01-20T02:47:27Z</cp:lastPrinted>
  <dcterms:created xsi:type="dcterms:W3CDTF">2023-02-15T21:04:28Z</dcterms:created>
  <dcterms:modified xsi:type="dcterms:W3CDTF">2026-01-30T18:46:10Z</dcterms:modified>
</cp:coreProperties>
</file>